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heckCompatibility="1"/>
  <mc:AlternateContent xmlns:mc="http://schemas.openxmlformats.org/markup-compatibility/2006">
    <mc:Choice Requires="x15">
      <x15ac:absPath xmlns:x15ac="http://schemas.microsoft.com/office/spreadsheetml/2010/11/ac" url="C:\plestina\PROJEKTI\Gradjevina u Trilju\Drugi natjecaj\IZLAZ 01.08.18\Varijanta 3 POPUST\PUC 3LJ TROSKOVNICI_18-07-25\PUC 3LJ TROSKOVNICI_18-07-24\"/>
    </mc:Choice>
  </mc:AlternateContent>
  <xr:revisionPtr revIDLastSave="0" documentId="13_ncr:1_{E2B4B289-2003-40A9-9CAB-2F2974116C4A}" xr6:coauthVersionLast="34" xr6:coauthVersionMax="34" xr10:uidLastSave="{00000000-0000-0000-0000-000000000000}"/>
  <bookViews>
    <workbookView xWindow="555" yWindow="60" windowWidth="11745" windowHeight="13665" firstSheet="1" activeTab="3" xr2:uid="{00000000-000D-0000-FFFF-FFFF00000000}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Area" localSheetId="0">'JAKA STRUJA'!$A$1:$H$185</definedName>
    <definedName name="_xlnm.Print_Area" localSheetId="1">'SLABA STRUJA'!$A$1:$H$108</definedName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</definedNames>
  <calcPr calcId="179021"/>
</workbook>
</file>

<file path=xl/calcChain.xml><?xml version="1.0" encoding="utf-8"?>
<calcChain xmlns="http://schemas.openxmlformats.org/spreadsheetml/2006/main">
  <c r="G53" i="1" l="1"/>
  <c r="G137" i="1" l="1"/>
  <c r="G136" i="1"/>
  <c r="G135" i="1"/>
  <c r="A134" i="1"/>
  <c r="G132" i="1"/>
  <c r="G131" i="1"/>
  <c r="G130" i="1"/>
  <c r="A129" i="1"/>
  <c r="G62" i="4" l="1"/>
  <c r="G61" i="4"/>
  <c r="G60" i="4"/>
  <c r="G57" i="4"/>
  <c r="G55" i="4"/>
  <c r="G54" i="4"/>
  <c r="G51" i="4"/>
  <c r="G48" i="4"/>
  <c r="G46" i="4"/>
  <c r="G44" i="4"/>
  <c r="G42" i="4"/>
  <c r="G40" i="4"/>
  <c r="G38" i="4"/>
  <c r="G36" i="4"/>
  <c r="G34" i="4"/>
  <c r="G25" i="4"/>
  <c r="G22" i="4"/>
  <c r="G18" i="4"/>
  <c r="G17" i="4"/>
  <c r="G16" i="4"/>
  <c r="G14" i="4"/>
  <c r="G11" i="4"/>
  <c r="G101" i="3"/>
  <c r="G99" i="3"/>
  <c r="G98" i="3"/>
  <c r="G95" i="3"/>
  <c r="G94" i="3"/>
  <c r="G91" i="3"/>
  <c r="G89" i="3"/>
  <c r="G87" i="3"/>
  <c r="G80" i="3"/>
  <c r="G78" i="3"/>
  <c r="G77" i="3"/>
  <c r="G76" i="3"/>
  <c r="G73" i="3"/>
  <c r="G71" i="3"/>
  <c r="G69" i="3"/>
  <c r="G67" i="3"/>
  <c r="G65" i="3"/>
  <c r="G47" i="3"/>
  <c r="G45" i="3"/>
  <c r="G43" i="3"/>
  <c r="G42" i="3"/>
  <c r="G39" i="3"/>
  <c r="G37" i="3"/>
  <c r="G35" i="3"/>
  <c r="G32" i="3"/>
  <c r="G29" i="3"/>
  <c r="G49" i="3" l="1"/>
  <c r="G82" i="3"/>
  <c r="G103" i="3"/>
  <c r="G106" i="3" s="1"/>
  <c r="G108" i="3" s="1"/>
  <c r="G7" i="5" s="1"/>
  <c r="G65" i="4"/>
  <c r="G67" i="4" s="1"/>
  <c r="G8" i="5" s="1"/>
  <c r="G178" i="1"/>
  <c r="G176" i="1"/>
  <c r="G174" i="1"/>
  <c r="G172" i="1"/>
  <c r="G167" i="1"/>
  <c r="G166" i="1"/>
  <c r="G165" i="1"/>
  <c r="G164" i="1"/>
  <c r="G163" i="1"/>
  <c r="G162" i="1"/>
  <c r="G159" i="1"/>
  <c r="G156" i="1"/>
  <c r="G155" i="1"/>
  <c r="G152" i="1"/>
  <c r="G151" i="1"/>
  <c r="G150" i="1"/>
  <c r="G149" i="1"/>
  <c r="G146" i="1"/>
  <c r="G144" i="1"/>
  <c r="G143" i="1"/>
  <c r="G141" i="1"/>
  <c r="G140" i="1"/>
  <c r="G139" i="1"/>
  <c r="G127" i="1"/>
  <c r="G126" i="1"/>
  <c r="G125" i="1"/>
  <c r="G116" i="1"/>
  <c r="G115" i="1"/>
  <c r="G114" i="1"/>
  <c r="G113" i="1"/>
  <c r="G112" i="1"/>
  <c r="G109" i="1"/>
  <c r="G106" i="1"/>
  <c r="G105" i="1"/>
  <c r="G104" i="1"/>
  <c r="G103" i="1"/>
  <c r="G66" i="1" l="1"/>
  <c r="G65" i="1"/>
  <c r="G64" i="1"/>
  <c r="G63" i="1"/>
  <c r="G59" i="1"/>
  <c r="G58" i="1"/>
  <c r="G57" i="1"/>
  <c r="G56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60" i="1" l="1"/>
  <c r="G67" i="1"/>
  <c r="G27" i="1"/>
  <c r="G92" i="1" l="1"/>
  <c r="G89" i="1"/>
  <c r="G86" i="1"/>
  <c r="G83" i="1"/>
  <c r="G80" i="1"/>
  <c r="B80" i="1"/>
  <c r="G77" i="1"/>
  <c r="B92" i="1"/>
  <c r="G74" i="1"/>
  <c r="B89" i="1"/>
  <c r="G183" i="1" l="1"/>
  <c r="B77" i="1"/>
  <c r="B74" i="1"/>
  <c r="B86" i="1"/>
  <c r="B83" i="1"/>
  <c r="A101" i="3"/>
  <c r="A97" i="3"/>
  <c r="A93" i="3"/>
  <c r="A91" i="3"/>
  <c r="A89" i="3"/>
  <c r="A87" i="3"/>
  <c r="B87" i="3" s="1"/>
  <c r="B101" i="3" l="1"/>
  <c r="B89" i="3"/>
  <c r="B93" i="3"/>
  <c r="B91" i="3"/>
  <c r="B97" i="3"/>
  <c r="A178" i="1"/>
  <c r="A176" i="1"/>
  <c r="A174" i="1"/>
  <c r="A161" i="1"/>
  <c r="A170" i="1"/>
  <c r="A158" i="1"/>
  <c r="A154" i="1"/>
  <c r="A148" i="1"/>
  <c r="A143" i="1"/>
  <c r="A141" i="1"/>
  <c r="A139" i="1"/>
  <c r="A146" i="1"/>
  <c r="A124" i="1"/>
  <c r="A108" i="1"/>
  <c r="A111" i="1"/>
  <c r="A102" i="1"/>
  <c r="B102" i="1" s="1"/>
  <c r="B124" i="1" l="1"/>
  <c r="B134" i="1"/>
  <c r="B129" i="1"/>
  <c r="B178" i="1"/>
  <c r="B174" i="1"/>
  <c r="B176" i="1"/>
  <c r="B154" i="1"/>
  <c r="B170" i="1"/>
  <c r="B148" i="1"/>
  <c r="B158" i="1"/>
  <c r="B161" i="1"/>
  <c r="B139" i="1"/>
  <c r="B143" i="1"/>
  <c r="B141" i="1"/>
  <c r="B146" i="1"/>
  <c r="B108" i="1"/>
  <c r="B111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3" i="3" l="1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5" i="1"/>
  <c r="G6" i="5" s="1"/>
  <c r="G10" i="5" s="1"/>
</calcChain>
</file>

<file path=xl/sharedStrings.xml><?xml version="1.0" encoding="utf-8"?>
<sst xmlns="http://schemas.openxmlformats.org/spreadsheetml/2006/main" count="449" uniqueCount="226">
  <si>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</si>
  <si>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</si>
  <si>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</si>
  <si>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</si>
  <si>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</si>
  <si>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</si>
  <si>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</si>
  <si>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</si>
  <si>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</si>
  <si>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</si>
  <si>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</si>
  <si>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</si>
  <si>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</si>
  <si>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</si>
  <si>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</si>
  <si>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</si>
  <si>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</si>
  <si>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</si>
  <si>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</si>
  <si>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</si>
  <si>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</si>
  <si>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</si>
  <si>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</si>
  <si>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</si>
  <si>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</si>
  <si>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</si>
  <si>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</si>
  <si>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</si>
  <si>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</si>
  <si>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</si>
  <si>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</si>
  <si>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</si>
  <si>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</si>
  <si>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</si>
  <si>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</si>
  <si>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</si>
  <si>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</si>
  <si>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</si>
  <si>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</si>
  <si>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</si>
  <si>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</si>
  <si>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</si>
  <si>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</si>
  <si>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t>Dobava montaža i spajanje štapne hvataljke Al fi 8mm (sa postoljem i nosačima) za zonu vjetra 3, visine 2m, za zaštitu TV antene i solarnog sustava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</si>
  <si>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</si>
  <si>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</si>
  <si>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</si>
  <si>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</si>
  <si>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</si>
  <si>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</si>
  <si>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</si>
  <si>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</si>
  <si>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</si>
  <si>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</si>
  <si>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</si>
  <si>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</si>
  <si>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</si>
  <si>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</si>
  <si>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</si>
  <si>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</si>
  <si>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</si>
  <si>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</si>
  <si>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</si>
  <si>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</si>
  <si>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</si>
  <si>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</si>
  <si>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</si>
  <si>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</si>
  <si>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</si>
  <si>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</si>
  <si>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</si>
  <si>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</si>
  <si>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</si>
  <si>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</si>
  <si>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</si>
  <si>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</si>
  <si>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</si>
  <si>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</si>
  <si>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</si>
  <si>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</si>
  <si>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</si>
  <si>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</si>
  <si>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</si>
  <si>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</si>
  <si>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</si>
  <si>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</si>
  <si>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</si>
  <si>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</si>
  <si>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</si>
  <si>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</si>
  <si>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</si>
  <si>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</si>
  <si>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</si>
  <si>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</si>
  <si>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</si>
  <si>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</si>
  <si>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</si>
  <si>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</si>
  <si>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</si>
  <si>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</si>
  <si>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</si>
  <si>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</si>
  <si>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</si>
  <si>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</si>
  <si>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</si>
  <si>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</si>
  <si>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</si>
  <si>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</si>
  <si>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</si>
  <si>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</si>
  <si>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</si>
  <si>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</si>
  <si>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</si>
  <si>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</si>
  <si>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</si>
  <si>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</si>
  <si>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</si>
  <si>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</si>
  <si>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</si>
  <si>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</si>
  <si>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</si>
  <si>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</si>
  <si>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</si>
  <si>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</si>
  <si>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</si>
  <si>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</si>
  <si>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</si>
  <si>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</si>
  <si>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</si>
  <si>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</si>
  <si>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</si>
  <si>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</si>
  <si>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</si>
  <si>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</si>
  <si>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</si>
  <si>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</si>
  <si>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</si>
  <si>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</si>
  <si>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</si>
  <si>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</si>
  <si>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</si>
  <si>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</si>
  <si>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</si>
  <si>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</si>
  <si>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</si>
  <si>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</si>
  <si>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</si>
  <si>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</si>
  <si>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</si>
  <si>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</si>
  <si>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</si>
  <si>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</si>
  <si>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</si>
  <si>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</si>
  <si>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</si>
  <si>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</si>
  <si>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</si>
  <si>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</si>
  <si>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</si>
  <si>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</si>
  <si>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</si>
  <si>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</si>
  <si>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</si>
  <si>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</si>
  <si>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</si>
  <si>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</si>
  <si>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</si>
  <si>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</si>
  <si>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</si>
  <si>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</si>
  <si>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</si>
  <si>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</si>
  <si>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</si>
  <si>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</si>
  <si>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</si>
  <si>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</si>
  <si>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</si>
  <si>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</si>
  <si>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</si>
  <si>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</si>
  <si>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</si>
  <si>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</si>
  <si>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</si>
  <si>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</si>
  <si>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</si>
  <si>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</si>
  <si>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El izvod 3f za dizalicu</t>
  </si>
  <si>
    <t>Odimljavanje</t>
  </si>
  <si>
    <t>UKUPNO Odimljavanje:</t>
  </si>
  <si>
    <t>JE-H(St)H FE180/E30 2x2x0,8mm</t>
  </si>
  <si>
    <t>NHXHX FE 180/E90y 5x1,5 mm2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</si>
  <si>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</si>
  <si>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</si>
  <si>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</si>
  <si>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Dobava montaža i spajanje kabela na oba kraja. Kabel se polaže u instalacionim cijevima i kabelskim trasama: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</si>
  <si>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</si>
  <si>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</si>
  <si>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</si>
  <si>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</si>
  <si>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 xml:space="preserve">Dobava, motaža i spajanje multiswicha za SAT 10/6, </t>
  </si>
  <si>
    <t>Dobava montaža i spajanje IKO ormara, za n/ž ugradnju, obojan i lakiran Multimedijalni razdjelnik  IP30,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</si>
  <si>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>-panel UPS 630VA, 230 V</t>
  </si>
  <si>
    <t>prespojni patch panel 24xRJ45 Cat 6 UTP jednakovrijedno________________.</t>
  </si>
  <si>
    <t xml:space="preserve">Dobava montaža i spajanje samostojećeg glavnog komunikacijskog ormara KO 19" veličine 19 U dimenzija 700x600x600, sa zidnim nosačima, opremljen sa: </t>
  </si>
  <si>
    <t>Kod nuđenja cijena za el.razdjelnike, potrebno je dati konačnu komplet cijenu za pojedini razdjelnik.</t>
  </si>
  <si>
    <t>Dobava montaža i spajanje razdjelnika Rink. Razdjelnik je izrađen iz antikorozivno zaštićenog lima, za p/ž ugradnju, obojan i lakiran 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</si>
  <si>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Ri. Razdjelnik je izrađen od tvrde plastike, za n/ž ugradnju, obojan i lakiran 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</si>
  <si>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Rmeh. Razdjelnik je izrađen od tvrde plastike, za n/p/ž ugradnju, obojan i lakiran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</si>
  <si>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pocinčane, perforirane kabelske trase sa potrebnim nosačima poklopcima, spojnim komadima, skretnicama i sl., za potrebe jake i slabe struje</t>
  </si>
  <si>
    <t>Dobava i montaža vatrootpornog sredstva S-90 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</si>
  <si>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</si>
  <si>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toka,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</si>
  <si>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</si>
  <si>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</si>
  <si>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</si>
  <si>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</si>
  <si>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svjetiljke, simetrične raspodjele svjetlosti, za pojedinačno napajanje, prema DIN VDE 0108 i HRN EN 60598, Dio 2.22, sa izvorom LED 2,5W, autonomije 3h, pripravni spoj, IP65, 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</si>
  <si>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zona).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</si>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</sst>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2"/>
      <name val="Calibri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sz val="10"/>
      <color rgb="FFFF0000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0" fontId="1" fillId="0" borderId="2" xfId="0" applyFont="1" applyFill="1" applyBorder="1"/>
    <xf numFmtId="165" fontId="1" fillId="0" borderId="2" xfId="0" applyNumberFormat="1" applyFont="1" applyFill="1" applyBorder="1" applyAlignment="1"/>
    <xf numFmtId="165" fontId="8" fillId="2" borderId="6" xfId="1" applyFont="1" applyFill="1" applyBorder="1" applyAlignment="1" applyProtection="1">
      <alignment vertical="top"/>
    </xf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164" fontId="1" fillId="0" borderId="3" xfId="0" applyNumberFormat="1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1" fillId="0" borderId="2" xfId="0" quotePrefix="1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right" vertical="top"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justify" wrapText="1"/>
    </xf>
    <xf numFmtId="0" fontId="6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wrapText="1"/>
    </xf>
    <xf numFmtId="0" fontId="6" fillId="0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justify" vertical="top" wrapText="1"/>
    </xf>
    <xf numFmtId="0" fontId="1" fillId="2" borderId="6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/>
    <xf numFmtId="0" fontId="1" fillId="0" borderId="11" xfId="0" applyFont="1" applyFill="1" applyBorder="1" applyAlignment="1">
      <alignment vertical="top"/>
    </xf>
    <xf numFmtId="164" fontId="1" fillId="0" borderId="11" xfId="0" applyNumberFormat="1" applyFont="1" applyFill="1" applyBorder="1" applyAlignment="1">
      <alignment horizontal="left" vertical="top"/>
    </xf>
    <xf numFmtId="0" fontId="14" fillId="0" borderId="4" xfId="0" applyFont="1" applyFill="1" applyBorder="1" applyAlignment="1">
      <alignment vertical="top"/>
    </xf>
    <xf numFmtId="0" fontId="14" fillId="0" borderId="5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 wrapText="1"/>
    </xf>
    <xf numFmtId="0" fontId="1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wrapText="1"/>
    </xf>
    <xf numFmtId="0" fontId="14" fillId="0" borderId="0" xfId="0" applyFont="1"/>
    <xf numFmtId="0" fontId="12" fillId="0" borderId="0" xfId="0" applyFont="1"/>
    <xf numFmtId="0" fontId="14" fillId="0" borderId="9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center" vertical="center" wrapText="1"/>
    </xf>
    <xf numFmtId="166" fontId="3" fillId="0" borderId="1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" fillId="0" borderId="0" xfId="0" applyFont="1" applyFill="1"/>
    <xf numFmtId="0" fontId="6" fillId="0" borderId="12" xfId="0" applyFont="1" applyFill="1" applyBorder="1" applyAlignment="1">
      <alignment horizontal="justify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quotePrefix="1" applyFont="1" applyFill="1" applyAlignment="1">
      <alignment vertical="top" wrapText="1"/>
    </xf>
    <xf numFmtId="0" fontId="13" fillId="3" borderId="11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justify" vertical="top" wrapText="1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4" fontId="1" fillId="0" borderId="2" xfId="0" applyNumberFormat="1" applyFont="1" applyFill="1" applyBorder="1" applyAlignment="1" applyProtection="1">
      <alignment vertical="top" wrapText="1"/>
      <protection locked="0"/>
    </xf>
    <xf numFmtId="166" fontId="6" fillId="0" borderId="2" xfId="0" applyNumberFormat="1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horizontal="right" wrapText="1"/>
      <protection locked="0"/>
    </xf>
    <xf numFmtId="165" fontId="1" fillId="0" borderId="3" xfId="1" applyFont="1" applyFill="1" applyBorder="1" applyAlignment="1" applyProtection="1">
      <alignment wrapText="1"/>
      <protection locked="0"/>
    </xf>
    <xf numFmtId="165" fontId="1" fillId="0" borderId="3" xfId="0" applyNumberFormat="1" applyFont="1" applyFill="1" applyBorder="1" applyAlignment="1" applyProtection="1">
      <alignment wrapText="1"/>
      <protection locked="0"/>
    </xf>
    <xf numFmtId="0" fontId="1" fillId="0" borderId="3" xfId="0" applyFont="1" applyFill="1" applyBorder="1" applyAlignment="1" applyProtection="1">
      <alignment wrapText="1"/>
      <protection locked="0"/>
    </xf>
    <xf numFmtId="4" fontId="1" fillId="0" borderId="2" xfId="0" applyNumberFormat="1" applyFont="1" applyFill="1" applyBorder="1" applyAlignment="1" applyProtection="1">
      <alignment horizontal="right" wrapText="1"/>
      <protection locked="0"/>
    </xf>
    <xf numFmtId="4" fontId="1" fillId="0" borderId="2" xfId="0" applyNumberFormat="1" applyFont="1" applyFill="1" applyBorder="1" applyAlignment="1" applyProtection="1">
      <alignment wrapText="1"/>
      <protection locked="0"/>
    </xf>
    <xf numFmtId="0" fontId="6" fillId="0" borderId="2" xfId="0" applyFont="1" applyFill="1" applyBorder="1" applyAlignment="1" applyProtection="1">
      <alignment wrapText="1"/>
      <protection locked="0"/>
    </xf>
    <xf numFmtId="165" fontId="6" fillId="0" borderId="2" xfId="0" applyNumberFormat="1" applyFont="1" applyFill="1" applyBorder="1" applyAlignment="1" applyProtection="1">
      <alignment wrapText="1"/>
      <protection locked="0"/>
    </xf>
    <xf numFmtId="165" fontId="1" fillId="0" borderId="2" xfId="1" applyFont="1" applyFill="1" applyBorder="1" applyAlignment="1" applyProtection="1">
      <alignment wrapText="1"/>
      <protection locked="0"/>
    </xf>
    <xf numFmtId="165" fontId="1" fillId="0" borderId="2" xfId="0" applyNumberFormat="1" applyFont="1" applyFill="1" applyBorder="1" applyAlignment="1" applyProtection="1">
      <alignment wrapText="1"/>
      <protection locked="0"/>
    </xf>
    <xf numFmtId="4" fontId="1" fillId="0" borderId="2" xfId="1" applyNumberFormat="1" applyFont="1" applyFill="1" applyBorder="1" applyAlignment="1" applyProtection="1">
      <alignment wrapText="1"/>
      <protection locked="0"/>
    </xf>
    <xf numFmtId="165" fontId="6" fillId="0" borderId="2" xfId="1" applyFont="1" applyFill="1" applyBorder="1" applyAlignment="1" applyProtection="1">
      <alignment wrapText="1"/>
      <protection locked="0"/>
    </xf>
    <xf numFmtId="4" fontId="6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165" fontId="1" fillId="0" borderId="0" xfId="0" applyNumberFormat="1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horizontal="right" wrapText="1"/>
      <protection locked="0"/>
    </xf>
    <xf numFmtId="0" fontId="12" fillId="0" borderId="2" xfId="0" applyFont="1" applyFill="1" applyBorder="1" applyAlignment="1" applyProtection="1">
      <alignment wrapText="1"/>
      <protection locked="0"/>
    </xf>
    <xf numFmtId="0" fontId="12" fillId="2" borderId="2" xfId="0" applyFont="1" applyFill="1" applyBorder="1" applyAlignment="1" applyProtection="1">
      <alignment wrapText="1"/>
      <protection locked="0"/>
    </xf>
    <xf numFmtId="165" fontId="6" fillId="2" borderId="2" xfId="0" applyNumberFormat="1" applyFont="1" applyFill="1" applyBorder="1" applyAlignment="1" applyProtection="1">
      <alignment wrapText="1"/>
      <protection locked="0"/>
    </xf>
    <xf numFmtId="0" fontId="12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165" fontId="12" fillId="2" borderId="6" xfId="0" applyNumberFormat="1" applyFont="1" applyFill="1" applyBorder="1" applyAlignment="1" applyProtection="1">
      <alignment vertical="top" wrapText="1"/>
      <protection locked="0"/>
    </xf>
    <xf numFmtId="165" fontId="11" fillId="2" borderId="6" xfId="1" applyFont="1" applyFill="1" applyBorder="1" applyAlignment="1" applyProtection="1">
      <alignment vertical="top" wrapText="1"/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165" fontId="1" fillId="2" borderId="6" xfId="0" applyNumberFormat="1" applyFont="1" applyFill="1" applyBorder="1" applyAlignment="1" applyProtection="1">
      <alignment vertical="top"/>
      <protection locked="0"/>
    </xf>
    <xf numFmtId="165" fontId="8" fillId="2" borderId="6" xfId="1" applyFont="1" applyFill="1" applyBorder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4" fillId="0" borderId="0" xfId="0" applyFont="1" applyProtection="1">
      <protection locked="0"/>
    </xf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Fill="1" applyProtection="1">
      <protection locked="0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Comma" xfId="1" builtinId="3"/>
    <cellStyle name="Excel Built-in Normal" xfId="3" xr:uid="{00000000-0005-0000-0000-000001000000}"/>
    <cellStyle name="Normal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6"/>
  <sheetViews>
    <sheetView view="pageBreakPreview" topLeftCell="A172" zoomScaleNormal="120" zoomScaleSheetLayoutView="100" workbookViewId="0">
      <selection activeCell="G53" sqref="G53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85546875" style="4" customWidth="1"/>
    <col min="6" max="6" width="11.5703125" style="94" customWidth="1"/>
    <col min="7" max="7" width="14.42578125" style="1" customWidth="1"/>
    <col min="8" max="8" width="15.855468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14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6</v>
      </c>
      <c r="B8" s="166"/>
      <c r="C8" s="13" t="s">
        <v>74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99</v>
      </c>
      <c r="D10" s="18"/>
      <c r="E10" s="19"/>
      <c r="F10" s="107"/>
      <c r="G10" s="107"/>
      <c r="H10" s="151"/>
    </row>
    <row r="11" spans="1:8" ht="51" x14ac:dyDescent="0.2">
      <c r="A11" s="21"/>
      <c r="B11" s="21"/>
      <c r="C11" s="22" t="s">
        <v>100</v>
      </c>
      <c r="D11" s="23"/>
      <c r="E11" s="54"/>
      <c r="F11" s="108"/>
      <c r="G11" s="108"/>
      <c r="H11" s="151"/>
    </row>
    <row r="12" spans="1:8" x14ac:dyDescent="0.2">
      <c r="A12" s="66"/>
      <c r="B12" s="21"/>
      <c r="C12" s="22" t="s">
        <v>115</v>
      </c>
      <c r="D12" s="23"/>
      <c r="E12" s="54"/>
      <c r="F12" s="108"/>
      <c r="G12" s="108"/>
      <c r="H12" s="151"/>
    </row>
    <row r="13" spans="1:8" x14ac:dyDescent="0.2">
      <c r="A13" s="66"/>
      <c r="B13" s="21"/>
      <c r="C13" s="22" t="s">
        <v>101</v>
      </c>
      <c r="D13" s="23"/>
      <c r="E13" s="54"/>
      <c r="F13" s="108"/>
      <c r="G13" s="108"/>
      <c r="H13" s="151"/>
    </row>
    <row r="14" spans="1:8" x14ac:dyDescent="0.2">
      <c r="A14" s="66"/>
      <c r="B14" s="21"/>
      <c r="C14" s="22" t="s">
        <v>102</v>
      </c>
      <c r="D14" s="23" t="s">
        <v>9</v>
      </c>
      <c r="E14" s="54">
        <v>600</v>
      </c>
      <c r="F14" s="109">
        <v>9</v>
      </c>
      <c r="G14" s="110">
        <f t="shared" ref="G14:G26" si="0">E14*F14</f>
        <v>5400</v>
      </c>
      <c r="H14" s="151"/>
    </row>
    <row r="15" spans="1:8" x14ac:dyDescent="0.2">
      <c r="A15" s="66"/>
      <c r="B15" s="21"/>
      <c r="C15" s="22" t="s">
        <v>103</v>
      </c>
      <c r="D15" s="23" t="s">
        <v>9</v>
      </c>
      <c r="E15" s="54">
        <v>400</v>
      </c>
      <c r="F15" s="109">
        <v>11</v>
      </c>
      <c r="G15" s="110">
        <f t="shared" si="0"/>
        <v>4400</v>
      </c>
      <c r="H15" s="151"/>
    </row>
    <row r="16" spans="1:8" x14ac:dyDescent="0.2">
      <c r="A16" s="66"/>
      <c r="B16" s="21"/>
      <c r="C16" s="22" t="s">
        <v>104</v>
      </c>
      <c r="D16" s="23" t="s">
        <v>9</v>
      </c>
      <c r="E16" s="54">
        <v>600</v>
      </c>
      <c r="F16" s="109">
        <v>10</v>
      </c>
      <c r="G16" s="110">
        <f t="shared" si="0"/>
        <v>6000</v>
      </c>
      <c r="H16" s="151"/>
    </row>
    <row r="17" spans="1:8" x14ac:dyDescent="0.2">
      <c r="A17" s="66"/>
      <c r="B17" s="21"/>
      <c r="C17" s="22" t="s">
        <v>105</v>
      </c>
      <c r="D17" s="23" t="s">
        <v>9</v>
      </c>
      <c r="E17" s="54">
        <v>600</v>
      </c>
      <c r="F17" s="109">
        <v>12</v>
      </c>
      <c r="G17" s="110">
        <f t="shared" si="0"/>
        <v>7200</v>
      </c>
      <c r="H17" s="151"/>
    </row>
    <row r="18" spans="1:8" x14ac:dyDescent="0.2">
      <c r="A18" s="66"/>
      <c r="B18" s="21"/>
      <c r="C18" s="22" t="s">
        <v>106</v>
      </c>
      <c r="D18" s="23" t="s">
        <v>9</v>
      </c>
      <c r="E18" s="54">
        <v>65</v>
      </c>
      <c r="F18" s="109">
        <v>14</v>
      </c>
      <c r="G18" s="110">
        <f t="shared" si="0"/>
        <v>910</v>
      </c>
      <c r="H18" s="151"/>
    </row>
    <row r="19" spans="1:8" x14ac:dyDescent="0.2">
      <c r="A19" s="66"/>
      <c r="B19" s="21"/>
      <c r="C19" s="22" t="s">
        <v>107</v>
      </c>
      <c r="D19" s="23" t="s">
        <v>9</v>
      </c>
      <c r="E19" s="54">
        <v>250</v>
      </c>
      <c r="F19" s="109">
        <v>40</v>
      </c>
      <c r="G19" s="110">
        <f t="shared" si="0"/>
        <v>10000</v>
      </c>
      <c r="H19" s="151"/>
    </row>
    <row r="20" spans="1:8" x14ac:dyDescent="0.2">
      <c r="A20" s="66"/>
      <c r="B20" s="21"/>
      <c r="C20" s="22" t="s">
        <v>116</v>
      </c>
      <c r="D20" s="23" t="s">
        <v>9</v>
      </c>
      <c r="E20" s="54">
        <v>100</v>
      </c>
      <c r="F20" s="109">
        <v>141</v>
      </c>
      <c r="G20" s="110">
        <f t="shared" si="0"/>
        <v>14100</v>
      </c>
      <c r="H20" s="151"/>
    </row>
    <row r="21" spans="1:8" x14ac:dyDescent="0.2">
      <c r="A21" s="66"/>
      <c r="B21" s="21"/>
      <c r="C21" s="22" t="s">
        <v>108</v>
      </c>
      <c r="D21" s="23" t="s">
        <v>9</v>
      </c>
      <c r="E21" s="54">
        <v>70</v>
      </c>
      <c r="F21" s="109">
        <v>17</v>
      </c>
      <c r="G21" s="110">
        <f t="shared" si="0"/>
        <v>1190</v>
      </c>
      <c r="H21" s="151"/>
    </row>
    <row r="22" spans="1:8" x14ac:dyDescent="0.2">
      <c r="A22" s="66"/>
      <c r="B22" s="21"/>
      <c r="C22" s="22" t="s">
        <v>109</v>
      </c>
      <c r="D22" s="23" t="s">
        <v>9</v>
      </c>
      <c r="E22" s="54">
        <v>300</v>
      </c>
      <c r="F22" s="109">
        <v>6</v>
      </c>
      <c r="G22" s="110">
        <f t="shared" si="0"/>
        <v>1800</v>
      </c>
      <c r="H22" s="151"/>
    </row>
    <row r="23" spans="1:8" x14ac:dyDescent="0.2">
      <c r="A23" s="66"/>
      <c r="B23" s="21"/>
      <c r="C23" s="22" t="s">
        <v>110</v>
      </c>
      <c r="D23" s="23" t="s">
        <v>9</v>
      </c>
      <c r="E23" s="54">
        <v>100</v>
      </c>
      <c r="F23" s="109">
        <v>5</v>
      </c>
      <c r="G23" s="110">
        <f t="shared" si="0"/>
        <v>500</v>
      </c>
      <c r="H23" s="151"/>
    </row>
    <row r="24" spans="1:8" x14ac:dyDescent="0.2">
      <c r="A24" s="66"/>
      <c r="B24" s="21"/>
      <c r="C24" s="22" t="s">
        <v>111</v>
      </c>
      <c r="D24" s="23" t="s">
        <v>9</v>
      </c>
      <c r="E24" s="54">
        <v>100</v>
      </c>
      <c r="F24" s="109">
        <v>7</v>
      </c>
      <c r="G24" s="110">
        <f t="shared" si="0"/>
        <v>700</v>
      </c>
      <c r="H24" s="151"/>
    </row>
    <row r="25" spans="1:8" x14ac:dyDescent="0.2">
      <c r="A25" s="66"/>
      <c r="B25" s="21"/>
      <c r="C25" s="22" t="s">
        <v>112</v>
      </c>
      <c r="D25" s="23" t="s">
        <v>9</v>
      </c>
      <c r="E25" s="54">
        <v>150</v>
      </c>
      <c r="F25" s="109">
        <v>9</v>
      </c>
      <c r="G25" s="110">
        <f t="shared" si="0"/>
        <v>1350</v>
      </c>
      <c r="H25" s="151"/>
    </row>
    <row r="26" spans="1:8" x14ac:dyDescent="0.2">
      <c r="A26" s="66"/>
      <c r="B26" s="21"/>
      <c r="C26" s="22" t="s">
        <v>113</v>
      </c>
      <c r="D26" s="23" t="s">
        <v>9</v>
      </c>
      <c r="E26" s="54">
        <v>100</v>
      </c>
      <c r="F26" s="109">
        <v>16</v>
      </c>
      <c r="G26" s="110">
        <f t="shared" si="0"/>
        <v>1600</v>
      </c>
      <c r="H26" s="151"/>
    </row>
    <row r="27" spans="1:8" s="93" customFormat="1" x14ac:dyDescent="0.2">
      <c r="A27" s="88"/>
      <c r="B27" s="89"/>
      <c r="C27" s="95" t="s">
        <v>114</v>
      </c>
      <c r="D27" s="91"/>
      <c r="E27" s="92"/>
      <c r="F27" s="111"/>
      <c r="G27" s="112">
        <f>SUM(G14:G26)</f>
        <v>55150</v>
      </c>
      <c r="H27" s="162"/>
    </row>
    <row r="28" spans="1:8" x14ac:dyDescent="0.2">
      <c r="A28" s="20"/>
      <c r="B28" s="24"/>
      <c r="C28" s="22"/>
      <c r="D28" s="71"/>
      <c r="E28" s="72"/>
      <c r="F28" s="113"/>
      <c r="G28" s="114"/>
      <c r="H28" s="151"/>
    </row>
    <row r="29" spans="1:8" x14ac:dyDescent="0.2">
      <c r="A29" s="20"/>
      <c r="B29" s="24"/>
      <c r="C29" s="22"/>
      <c r="D29" s="71"/>
      <c r="E29" s="72"/>
      <c r="F29" s="113"/>
      <c r="G29" s="114"/>
      <c r="H29" s="151"/>
    </row>
    <row r="30" spans="1:8" ht="13.5" thickBot="1" x14ac:dyDescent="0.25">
      <c r="A30" s="166" t="s">
        <v>78</v>
      </c>
      <c r="B30" s="166"/>
      <c r="C30" s="73" t="s">
        <v>75</v>
      </c>
      <c r="D30" s="71"/>
      <c r="E30" s="72"/>
      <c r="F30" s="115"/>
      <c r="G30" s="115"/>
      <c r="H30" s="151"/>
    </row>
    <row r="31" spans="1:8" ht="26.25" thickBot="1" x14ac:dyDescent="0.25">
      <c r="A31" s="67"/>
      <c r="B31" s="68"/>
      <c r="C31" s="100" t="s">
        <v>204</v>
      </c>
      <c r="D31" s="71"/>
      <c r="E31" s="72"/>
      <c r="F31" s="115"/>
      <c r="G31" s="115"/>
      <c r="H31" s="151"/>
    </row>
    <row r="32" spans="1:8" x14ac:dyDescent="0.2">
      <c r="A32" s="67"/>
      <c r="B32" s="68"/>
      <c r="C32" s="73"/>
      <c r="D32" s="71"/>
      <c r="E32" s="72"/>
      <c r="F32" s="115"/>
      <c r="G32" s="115"/>
      <c r="H32" s="151"/>
    </row>
    <row r="33" spans="1:8" ht="127.5" x14ac:dyDescent="0.2">
      <c r="A33" s="20" t="str">
        <f>$A$30</f>
        <v xml:space="preserve">2. </v>
      </c>
      <c r="B33" s="21">
        <f>COUNTA($A$33:A53)</f>
        <v>1</v>
      </c>
      <c r="C33" s="22" t="s">
        <v>205</v>
      </c>
      <c r="D33" s="23"/>
      <c r="E33" s="54"/>
      <c r="F33" s="108"/>
      <c r="G33" s="108"/>
      <c r="H33" s="151"/>
    </row>
    <row r="34" spans="1:8" ht="30" customHeight="1" x14ac:dyDescent="0.2">
      <c r="A34" s="66"/>
      <c r="B34" s="21"/>
      <c r="C34" s="46" t="s">
        <v>118</v>
      </c>
      <c r="D34" s="23" t="s">
        <v>8</v>
      </c>
      <c r="E34" s="54">
        <v>4</v>
      </c>
      <c r="F34" s="110"/>
      <c r="G34" s="110">
        <f t="shared" ref="G34:G51" si="1">E34*F34</f>
        <v>0</v>
      </c>
      <c r="H34" s="151"/>
    </row>
    <row r="35" spans="1:8" x14ac:dyDescent="0.2">
      <c r="A35" s="66"/>
      <c r="B35" s="21"/>
      <c r="C35" s="46" t="s">
        <v>121</v>
      </c>
      <c r="D35" s="23" t="s">
        <v>8</v>
      </c>
      <c r="E35" s="54">
        <v>1</v>
      </c>
      <c r="F35" s="110"/>
      <c r="G35" s="110">
        <f t="shared" si="1"/>
        <v>0</v>
      </c>
      <c r="H35" s="151"/>
    </row>
    <row r="36" spans="1:8" ht="25.5" x14ac:dyDescent="0.2">
      <c r="A36" s="66"/>
      <c r="B36" s="21"/>
      <c r="C36" s="46" t="s">
        <v>119</v>
      </c>
      <c r="D36" s="23" t="s">
        <v>8</v>
      </c>
      <c r="E36" s="54">
        <v>1</v>
      </c>
      <c r="F36" s="110"/>
      <c r="G36" s="110">
        <f t="shared" si="1"/>
        <v>0</v>
      </c>
      <c r="H36" s="151"/>
    </row>
    <row r="37" spans="1:8" x14ac:dyDescent="0.2">
      <c r="A37" s="66"/>
      <c r="B37" s="21"/>
      <c r="C37" s="46" t="s">
        <v>120</v>
      </c>
      <c r="D37" s="23" t="s">
        <v>8</v>
      </c>
      <c r="E37" s="54">
        <v>1</v>
      </c>
      <c r="F37" s="110"/>
      <c r="G37" s="110">
        <f t="shared" si="1"/>
        <v>0</v>
      </c>
      <c r="H37" s="151"/>
    </row>
    <row r="38" spans="1:8" x14ac:dyDescent="0.2">
      <c r="A38" s="66"/>
      <c r="B38" s="21"/>
      <c r="C38" s="46" t="s">
        <v>133</v>
      </c>
      <c r="D38" s="23" t="s">
        <v>8</v>
      </c>
      <c r="E38" s="54">
        <v>2</v>
      </c>
      <c r="F38" s="110"/>
      <c r="G38" s="110">
        <f t="shared" si="1"/>
        <v>0</v>
      </c>
      <c r="H38" s="151"/>
    </row>
    <row r="39" spans="1:8" x14ac:dyDescent="0.2">
      <c r="A39" s="66"/>
      <c r="B39" s="21"/>
      <c r="C39" s="46" t="s">
        <v>134</v>
      </c>
      <c r="D39" s="23" t="s">
        <v>8</v>
      </c>
      <c r="E39" s="54">
        <v>2</v>
      </c>
      <c r="F39" s="110"/>
      <c r="G39" s="110">
        <f t="shared" si="1"/>
        <v>0</v>
      </c>
      <c r="H39" s="151"/>
    </row>
    <row r="40" spans="1:8" x14ac:dyDescent="0.2">
      <c r="A40" s="66"/>
      <c r="B40" s="21"/>
      <c r="C40" s="46" t="s">
        <v>135</v>
      </c>
      <c r="D40" s="23" t="s">
        <v>8</v>
      </c>
      <c r="E40" s="54">
        <v>1</v>
      </c>
      <c r="F40" s="110"/>
      <c r="G40" s="110">
        <f t="shared" si="1"/>
        <v>0</v>
      </c>
      <c r="H40" s="151"/>
    </row>
    <row r="41" spans="1:8" ht="25.5" x14ac:dyDescent="0.2">
      <c r="A41" s="66"/>
      <c r="B41" s="21"/>
      <c r="C41" s="46" t="s">
        <v>132</v>
      </c>
      <c r="D41" s="23" t="s">
        <v>8</v>
      </c>
      <c r="E41" s="54">
        <v>1</v>
      </c>
      <c r="F41" s="110"/>
      <c r="G41" s="110">
        <f t="shared" si="1"/>
        <v>0</v>
      </c>
      <c r="H41" s="151"/>
    </row>
    <row r="42" spans="1:8" x14ac:dyDescent="0.2">
      <c r="A42" s="66"/>
      <c r="B42" s="21"/>
      <c r="C42" s="46" t="s">
        <v>122</v>
      </c>
      <c r="D42" s="23" t="s">
        <v>8</v>
      </c>
      <c r="E42" s="54">
        <v>1</v>
      </c>
      <c r="F42" s="110"/>
      <c r="G42" s="110">
        <f t="shared" si="1"/>
        <v>0</v>
      </c>
      <c r="H42" s="151"/>
    </row>
    <row r="43" spans="1:8" x14ac:dyDescent="0.2">
      <c r="A43" s="66"/>
      <c r="B43" s="21"/>
      <c r="C43" s="46" t="s">
        <v>123</v>
      </c>
      <c r="D43" s="23" t="s">
        <v>8</v>
      </c>
      <c r="E43" s="54">
        <v>1</v>
      </c>
      <c r="F43" s="110"/>
      <c r="G43" s="110">
        <f t="shared" si="1"/>
        <v>0</v>
      </c>
      <c r="H43" s="151"/>
    </row>
    <row r="44" spans="1:8" x14ac:dyDescent="0.2">
      <c r="A44" s="66"/>
      <c r="B44" s="21"/>
      <c r="C44" s="46" t="s">
        <v>124</v>
      </c>
      <c r="D44" s="23" t="s">
        <v>8</v>
      </c>
      <c r="E44" s="54">
        <v>14</v>
      </c>
      <c r="F44" s="110"/>
      <c r="G44" s="110">
        <f t="shared" si="1"/>
        <v>0</v>
      </c>
      <c r="H44" s="151"/>
    </row>
    <row r="45" spans="1:8" x14ac:dyDescent="0.2">
      <c r="A45" s="66"/>
      <c r="B45" s="21"/>
      <c r="C45" s="46" t="s">
        <v>125</v>
      </c>
      <c r="D45" s="23" t="s">
        <v>8</v>
      </c>
      <c r="E45" s="54">
        <v>20</v>
      </c>
      <c r="F45" s="110"/>
      <c r="G45" s="110">
        <f t="shared" si="1"/>
        <v>0</v>
      </c>
      <c r="H45" s="151"/>
    </row>
    <row r="46" spans="1:8" x14ac:dyDescent="0.2">
      <c r="A46" s="66"/>
      <c r="B46" s="21"/>
      <c r="C46" s="46" t="s">
        <v>127</v>
      </c>
      <c r="D46" s="23" t="s">
        <v>8</v>
      </c>
      <c r="E46" s="54">
        <v>1</v>
      </c>
      <c r="F46" s="110"/>
      <c r="G46" s="110">
        <f t="shared" si="1"/>
        <v>0</v>
      </c>
      <c r="H46" s="151"/>
    </row>
    <row r="47" spans="1:8" x14ac:dyDescent="0.2">
      <c r="A47" s="66"/>
      <c r="B47" s="21"/>
      <c r="C47" s="46" t="s">
        <v>128</v>
      </c>
      <c r="D47" s="23" t="s">
        <v>8</v>
      </c>
      <c r="E47" s="54">
        <v>1</v>
      </c>
      <c r="F47" s="110"/>
      <c r="G47" s="110">
        <f t="shared" si="1"/>
        <v>0</v>
      </c>
      <c r="H47" s="151"/>
    </row>
    <row r="48" spans="1:8" x14ac:dyDescent="0.2">
      <c r="A48" s="66"/>
      <c r="B48" s="21"/>
      <c r="C48" s="46" t="s">
        <v>126</v>
      </c>
      <c r="D48" s="23" t="s">
        <v>8</v>
      </c>
      <c r="E48" s="54">
        <v>6</v>
      </c>
      <c r="F48" s="110"/>
      <c r="G48" s="110">
        <f t="shared" si="1"/>
        <v>0</v>
      </c>
      <c r="H48" s="151"/>
    </row>
    <row r="49" spans="1:8" x14ac:dyDescent="0.2">
      <c r="A49" s="66"/>
      <c r="B49" s="21"/>
      <c r="C49" s="46" t="s">
        <v>129</v>
      </c>
      <c r="D49" s="23" t="s">
        <v>8</v>
      </c>
      <c r="E49" s="54">
        <v>1</v>
      </c>
      <c r="F49" s="110"/>
      <c r="G49" s="110">
        <f t="shared" si="1"/>
        <v>0</v>
      </c>
      <c r="H49" s="151"/>
    </row>
    <row r="50" spans="1:8" x14ac:dyDescent="0.2">
      <c r="A50" s="66"/>
      <c r="B50" s="21"/>
      <c r="C50" s="46" t="s">
        <v>130</v>
      </c>
      <c r="D50" s="23" t="s">
        <v>8</v>
      </c>
      <c r="E50" s="54">
        <v>1</v>
      </c>
      <c r="F50" s="110"/>
      <c r="G50" s="110">
        <f t="shared" si="1"/>
        <v>0</v>
      </c>
      <c r="H50" s="151"/>
    </row>
    <row r="51" spans="1:8" x14ac:dyDescent="0.2">
      <c r="A51" s="66"/>
      <c r="B51" s="21"/>
      <c r="C51" s="46" t="s">
        <v>131</v>
      </c>
      <c r="D51" s="23" t="s">
        <v>8</v>
      </c>
      <c r="E51" s="54">
        <v>2</v>
      </c>
      <c r="F51" s="110"/>
      <c r="G51" s="110">
        <f t="shared" si="1"/>
        <v>0</v>
      </c>
      <c r="H51" s="151"/>
    </row>
    <row r="52" spans="1:8" ht="51" x14ac:dyDescent="0.2">
      <c r="A52" s="66"/>
      <c r="B52" s="21"/>
      <c r="C52" s="46" t="s">
        <v>117</v>
      </c>
      <c r="D52" s="23" t="s">
        <v>39</v>
      </c>
      <c r="E52" s="54">
        <v>1</v>
      </c>
      <c r="F52" s="116"/>
      <c r="G52" s="117">
        <f>E52*F52</f>
        <v>0</v>
      </c>
      <c r="H52" s="151"/>
    </row>
    <row r="53" spans="1:8" s="93" customFormat="1" x14ac:dyDescent="0.2">
      <c r="A53" s="88"/>
      <c r="B53" s="89"/>
      <c r="C53" s="90" t="s">
        <v>7</v>
      </c>
      <c r="D53" s="91" t="s">
        <v>8</v>
      </c>
      <c r="E53" s="92">
        <v>1</v>
      </c>
      <c r="F53" s="118">
        <v>13943</v>
      </c>
      <c r="G53" s="119">
        <f>E53*F53</f>
        <v>13943</v>
      </c>
      <c r="H53" s="162"/>
    </row>
    <row r="54" spans="1:8" x14ac:dyDescent="0.2">
      <c r="A54" s="20"/>
      <c r="B54" s="24"/>
      <c r="C54" s="22"/>
      <c r="D54" s="23"/>
      <c r="E54" s="54"/>
      <c r="F54" s="120"/>
      <c r="G54" s="121"/>
      <c r="H54" s="151"/>
    </row>
    <row r="55" spans="1:8" ht="127.5" x14ac:dyDescent="0.2">
      <c r="A55" s="20" t="str">
        <f>$A$30</f>
        <v xml:space="preserve">2. </v>
      </c>
      <c r="B55" s="21">
        <f>COUNTA($A$33:A60)</f>
        <v>2</v>
      </c>
      <c r="C55" s="22" t="s">
        <v>206</v>
      </c>
      <c r="D55" s="23"/>
      <c r="E55" s="54"/>
      <c r="F55" s="120"/>
      <c r="G55" s="121"/>
      <c r="H55" s="151"/>
    </row>
    <row r="56" spans="1:8" x14ac:dyDescent="0.2">
      <c r="A56" s="66"/>
      <c r="B56" s="21"/>
      <c r="C56" s="46" t="s">
        <v>134</v>
      </c>
      <c r="D56" s="23" t="s">
        <v>8</v>
      </c>
      <c r="E56" s="54">
        <v>1</v>
      </c>
      <c r="F56" s="122"/>
      <c r="G56" s="117">
        <f t="shared" ref="G56:G59" si="2">E56*F56</f>
        <v>0</v>
      </c>
      <c r="H56" s="151"/>
    </row>
    <row r="57" spans="1:8" x14ac:dyDescent="0.2">
      <c r="A57" s="66"/>
      <c r="B57" s="21"/>
      <c r="C57" s="46" t="s">
        <v>124</v>
      </c>
      <c r="D57" s="23" t="s">
        <v>8</v>
      </c>
      <c r="E57" s="54">
        <v>1</v>
      </c>
      <c r="F57" s="122"/>
      <c r="G57" s="117">
        <f t="shared" si="2"/>
        <v>0</v>
      </c>
      <c r="H57" s="151"/>
    </row>
    <row r="58" spans="1:8" x14ac:dyDescent="0.2">
      <c r="A58" s="66"/>
      <c r="B58" s="21"/>
      <c r="C58" s="46" t="s">
        <v>125</v>
      </c>
      <c r="D58" s="23" t="s">
        <v>8</v>
      </c>
      <c r="E58" s="54">
        <v>1</v>
      </c>
      <c r="F58" s="122"/>
      <c r="G58" s="117">
        <f t="shared" si="2"/>
        <v>0</v>
      </c>
      <c r="H58" s="151"/>
    </row>
    <row r="59" spans="1:8" ht="51" x14ac:dyDescent="0.2">
      <c r="A59" s="66"/>
      <c r="B59" s="21"/>
      <c r="C59" s="46" t="s">
        <v>117</v>
      </c>
      <c r="D59" s="23" t="s">
        <v>39</v>
      </c>
      <c r="E59" s="54">
        <v>1</v>
      </c>
      <c r="F59" s="122"/>
      <c r="G59" s="117">
        <f t="shared" si="2"/>
        <v>0</v>
      </c>
      <c r="H59" s="151"/>
    </row>
    <row r="60" spans="1:8" s="93" customFormat="1" x14ac:dyDescent="0.2">
      <c r="A60" s="88"/>
      <c r="B60" s="89"/>
      <c r="C60" s="90" t="s">
        <v>7</v>
      </c>
      <c r="D60" s="91" t="s">
        <v>8</v>
      </c>
      <c r="E60" s="92">
        <v>5</v>
      </c>
      <c r="F60" s="123">
        <v>9946</v>
      </c>
      <c r="G60" s="119">
        <f>E60*F60</f>
        <v>49730</v>
      </c>
      <c r="H60" s="162"/>
    </row>
    <row r="61" spans="1:8" x14ac:dyDescent="0.2">
      <c r="A61" s="20"/>
      <c r="B61" s="24"/>
      <c r="C61" s="22"/>
      <c r="D61" s="23"/>
      <c r="E61" s="54"/>
      <c r="F61" s="120"/>
      <c r="G61" s="121"/>
      <c r="H61" s="151"/>
    </row>
    <row r="62" spans="1:8" ht="127.5" x14ac:dyDescent="0.2">
      <c r="A62" s="20" t="str">
        <f>$A$30</f>
        <v xml:space="preserve">2. </v>
      </c>
      <c r="B62" s="21">
        <f>COUNTA($A$33:A67)</f>
        <v>3</v>
      </c>
      <c r="C62" s="22" t="s">
        <v>207</v>
      </c>
      <c r="D62" s="23"/>
      <c r="E62" s="54"/>
      <c r="F62" s="120"/>
      <c r="G62" s="121"/>
      <c r="H62" s="151"/>
    </row>
    <row r="63" spans="1:8" x14ac:dyDescent="0.2">
      <c r="A63" s="66"/>
      <c r="B63" s="21"/>
      <c r="C63" s="46" t="s">
        <v>134</v>
      </c>
      <c r="D63" s="23" t="s">
        <v>8</v>
      </c>
      <c r="E63" s="54">
        <v>2</v>
      </c>
      <c r="F63" s="122"/>
      <c r="G63" s="117">
        <f t="shared" ref="G63:G66" si="3">E63*F63</f>
        <v>0</v>
      </c>
      <c r="H63" s="151"/>
    </row>
    <row r="64" spans="1:8" x14ac:dyDescent="0.2">
      <c r="A64" s="66"/>
      <c r="B64" s="21"/>
      <c r="C64" s="46" t="s">
        <v>124</v>
      </c>
      <c r="D64" s="23" t="s">
        <v>8</v>
      </c>
      <c r="E64" s="54">
        <v>1</v>
      </c>
      <c r="F64" s="122"/>
      <c r="G64" s="117">
        <f t="shared" si="3"/>
        <v>0</v>
      </c>
      <c r="H64" s="151"/>
    </row>
    <row r="65" spans="1:8" x14ac:dyDescent="0.2">
      <c r="A65" s="66"/>
      <c r="B65" s="21"/>
      <c r="C65" s="46" t="s">
        <v>125</v>
      </c>
      <c r="D65" s="23" t="s">
        <v>8</v>
      </c>
      <c r="E65" s="54">
        <v>1</v>
      </c>
      <c r="F65" s="122"/>
      <c r="G65" s="117">
        <f t="shared" si="3"/>
        <v>0</v>
      </c>
      <c r="H65" s="151"/>
    </row>
    <row r="66" spans="1:8" ht="51" x14ac:dyDescent="0.2">
      <c r="A66" s="66"/>
      <c r="B66" s="21"/>
      <c r="C66" s="46" t="s">
        <v>117</v>
      </c>
      <c r="D66" s="23" t="s">
        <v>39</v>
      </c>
      <c r="E66" s="54">
        <v>1</v>
      </c>
      <c r="F66" s="122"/>
      <c r="G66" s="117">
        <f t="shared" si="3"/>
        <v>0</v>
      </c>
      <c r="H66" s="151"/>
    </row>
    <row r="67" spans="1:8" s="93" customFormat="1" x14ac:dyDescent="0.2">
      <c r="A67" s="88"/>
      <c r="B67" s="89"/>
      <c r="C67" s="90" t="s">
        <v>7</v>
      </c>
      <c r="D67" s="91" t="s">
        <v>8</v>
      </c>
      <c r="E67" s="92">
        <v>1</v>
      </c>
      <c r="F67" s="124">
        <v>10033</v>
      </c>
      <c r="G67" s="118">
        <f>E67*F67</f>
        <v>10033</v>
      </c>
      <c r="H67" s="162"/>
    </row>
    <row r="68" spans="1:8" x14ac:dyDescent="0.2">
      <c r="A68" s="20"/>
      <c r="B68" s="24"/>
      <c r="C68" s="22"/>
      <c r="D68" s="23"/>
      <c r="E68" s="54"/>
      <c r="F68" s="125"/>
      <c r="G68" s="121"/>
      <c r="H68" s="151"/>
    </row>
    <row r="69" spans="1:8" x14ac:dyDescent="0.2">
      <c r="A69" s="20"/>
      <c r="B69" s="24"/>
      <c r="C69" s="70" t="s">
        <v>136</v>
      </c>
      <c r="D69" s="23"/>
      <c r="E69" s="54"/>
      <c r="F69" s="125"/>
      <c r="G69" s="121"/>
      <c r="H69" s="151"/>
    </row>
    <row r="70" spans="1:8" x14ac:dyDescent="0.2">
      <c r="A70" s="20"/>
      <c r="B70" s="21"/>
      <c r="C70" s="22"/>
      <c r="D70" s="23"/>
      <c r="E70" s="54"/>
      <c r="F70" s="125"/>
      <c r="G70" s="125"/>
      <c r="H70" s="151"/>
    </row>
    <row r="71" spans="1:8" x14ac:dyDescent="0.2">
      <c r="A71" s="166" t="s">
        <v>138</v>
      </c>
      <c r="B71" s="166"/>
      <c r="C71" s="73" t="s">
        <v>137</v>
      </c>
      <c r="D71" s="23"/>
      <c r="E71" s="54"/>
      <c r="F71" s="125"/>
      <c r="G71" s="121"/>
      <c r="H71" s="151"/>
    </row>
    <row r="72" spans="1:8" ht="115.5" customHeight="1" x14ac:dyDescent="0.2">
      <c r="A72" s="67"/>
      <c r="B72" s="68"/>
      <c r="C72" s="69" t="s">
        <v>139</v>
      </c>
      <c r="D72" s="23"/>
      <c r="E72" s="54"/>
      <c r="F72" s="125"/>
      <c r="G72" s="121"/>
      <c r="H72" s="151"/>
    </row>
    <row r="73" spans="1:8" s="85" customFormat="1" x14ac:dyDescent="0.2">
      <c r="A73" s="82"/>
      <c r="B73" s="82"/>
      <c r="C73" s="105"/>
      <c r="D73" s="83"/>
      <c r="E73" s="84"/>
      <c r="F73" s="126"/>
      <c r="G73" s="127"/>
      <c r="H73" s="163"/>
    </row>
    <row r="74" spans="1:8" s="85" customFormat="1" ht="76.5" x14ac:dyDescent="0.2">
      <c r="A74" s="86">
        <v>3</v>
      </c>
      <c r="B74" s="87">
        <f>COUNTA($A$72:A74)</f>
        <v>1</v>
      </c>
      <c r="C74" s="104" t="s">
        <v>210</v>
      </c>
      <c r="D74" s="83" t="s">
        <v>8</v>
      </c>
      <c r="E74" s="84">
        <v>10</v>
      </c>
      <c r="F74" s="126">
        <v>435</v>
      </c>
      <c r="G74" s="127">
        <f t="shared" ref="G74" si="4">E74*F74</f>
        <v>4350</v>
      </c>
      <c r="H74" s="163"/>
    </row>
    <row r="75" spans="1:8" s="85" customFormat="1" x14ac:dyDescent="0.2">
      <c r="A75" s="86"/>
      <c r="B75" s="87"/>
      <c r="C75" s="104"/>
      <c r="D75" s="83"/>
      <c r="E75" s="84"/>
      <c r="F75" s="126"/>
      <c r="G75" s="127"/>
      <c r="H75" s="163"/>
    </row>
    <row r="76" spans="1:8" s="85" customFormat="1" x14ac:dyDescent="0.2">
      <c r="A76" s="86"/>
      <c r="B76" s="87"/>
      <c r="C76" s="104"/>
      <c r="D76" s="83"/>
      <c r="E76" s="84"/>
      <c r="F76" s="126"/>
      <c r="G76" s="127"/>
      <c r="H76" s="163"/>
    </row>
    <row r="77" spans="1:8" s="85" customFormat="1" ht="76.5" x14ac:dyDescent="0.2">
      <c r="A77" s="86">
        <v>3</v>
      </c>
      <c r="B77" s="87">
        <f>COUNTA($A$72:A77)</f>
        <v>2</v>
      </c>
      <c r="C77" s="104" t="s">
        <v>211</v>
      </c>
      <c r="D77" s="83" t="s">
        <v>8</v>
      </c>
      <c r="E77" s="84">
        <v>2</v>
      </c>
      <c r="F77" s="126">
        <v>382</v>
      </c>
      <c r="G77" s="127">
        <f t="shared" ref="G77" si="5">E77*F77</f>
        <v>764</v>
      </c>
      <c r="H77" s="163"/>
    </row>
    <row r="78" spans="1:8" s="85" customFormat="1" x14ac:dyDescent="0.2">
      <c r="A78" s="86"/>
      <c r="B78" s="87"/>
      <c r="C78" s="104"/>
      <c r="D78" s="83"/>
      <c r="E78" s="84"/>
      <c r="F78" s="126"/>
      <c r="G78" s="127"/>
      <c r="H78" s="163"/>
    </row>
    <row r="79" spans="1:8" s="85" customFormat="1" x14ac:dyDescent="0.2">
      <c r="A79" s="86"/>
      <c r="B79" s="87"/>
      <c r="C79" s="104"/>
      <c r="D79" s="83"/>
      <c r="E79" s="84"/>
      <c r="F79" s="126"/>
      <c r="G79" s="127"/>
      <c r="H79" s="163"/>
    </row>
    <row r="80" spans="1:8" s="85" customFormat="1" ht="63.75" x14ac:dyDescent="0.2">
      <c r="A80" s="86">
        <v>3</v>
      </c>
      <c r="B80" s="87">
        <f>COUNTA($A$72:A80)</f>
        <v>3</v>
      </c>
      <c r="C80" s="104" t="s">
        <v>212</v>
      </c>
      <c r="D80" s="83" t="s">
        <v>8</v>
      </c>
      <c r="E80" s="84">
        <v>15</v>
      </c>
      <c r="F80" s="126">
        <v>428</v>
      </c>
      <c r="G80" s="127">
        <f t="shared" ref="G80" si="6">E80*F80</f>
        <v>6420</v>
      </c>
      <c r="H80" s="163"/>
    </row>
    <row r="81" spans="1:8" s="85" customFormat="1" x14ac:dyDescent="0.2">
      <c r="A81" s="86"/>
      <c r="B81" s="87"/>
      <c r="C81" s="104"/>
      <c r="D81" s="83"/>
      <c r="E81" s="84"/>
      <c r="F81" s="126"/>
      <c r="G81" s="127"/>
      <c r="H81" s="163"/>
    </row>
    <row r="82" spans="1:8" s="85" customFormat="1" x14ac:dyDescent="0.2">
      <c r="A82" s="86"/>
      <c r="B82" s="87"/>
      <c r="C82" s="104"/>
      <c r="D82" s="83"/>
      <c r="E82" s="84"/>
      <c r="F82" s="126"/>
      <c r="G82" s="127"/>
      <c r="H82" s="163"/>
    </row>
    <row r="83" spans="1:8" s="85" customFormat="1" ht="63.75" x14ac:dyDescent="0.2">
      <c r="A83" s="86">
        <v>3</v>
      </c>
      <c r="B83" s="87">
        <f>COUNTA($A$72:A83)</f>
        <v>4</v>
      </c>
      <c r="C83" s="104" t="s">
        <v>213</v>
      </c>
      <c r="D83" s="83" t="s">
        <v>8</v>
      </c>
      <c r="E83" s="84">
        <v>53</v>
      </c>
      <c r="F83" s="126">
        <v>779</v>
      </c>
      <c r="G83" s="127">
        <f t="shared" ref="G83" si="7">E83*F83</f>
        <v>41287</v>
      </c>
      <c r="H83" s="163"/>
    </row>
    <row r="84" spans="1:8" s="85" customFormat="1" x14ac:dyDescent="0.2">
      <c r="A84" s="86"/>
      <c r="B84" s="87"/>
      <c r="C84" s="104"/>
      <c r="D84" s="83"/>
      <c r="E84" s="84"/>
      <c r="F84" s="126"/>
      <c r="G84" s="127"/>
      <c r="H84" s="163"/>
    </row>
    <row r="85" spans="1:8" s="85" customFormat="1" x14ac:dyDescent="0.2">
      <c r="A85" s="86"/>
      <c r="B85" s="87"/>
      <c r="C85" s="104"/>
      <c r="D85" s="83"/>
      <c r="E85" s="84"/>
      <c r="F85" s="126"/>
      <c r="G85" s="127"/>
      <c r="H85" s="163"/>
    </row>
    <row r="86" spans="1:8" s="85" customFormat="1" ht="63.75" x14ac:dyDescent="0.2">
      <c r="A86" s="86">
        <v>3</v>
      </c>
      <c r="B86" s="87">
        <f>COUNTA($A$72:A86)</f>
        <v>5</v>
      </c>
      <c r="C86" s="104" t="s">
        <v>214</v>
      </c>
      <c r="D86" s="83" t="s">
        <v>8</v>
      </c>
      <c r="E86" s="84">
        <v>24</v>
      </c>
      <c r="F86" s="126">
        <v>1326</v>
      </c>
      <c r="G86" s="127">
        <f t="shared" ref="G86" si="8">E86*F86</f>
        <v>31824</v>
      </c>
      <c r="H86" s="163"/>
    </row>
    <row r="87" spans="1:8" s="85" customFormat="1" x14ac:dyDescent="0.2">
      <c r="A87" s="86"/>
      <c r="B87" s="87"/>
      <c r="C87" s="104"/>
      <c r="D87" s="83"/>
      <c r="E87" s="84"/>
      <c r="F87" s="126"/>
      <c r="G87" s="127"/>
      <c r="H87" s="163"/>
    </row>
    <row r="88" spans="1:8" s="85" customFormat="1" x14ac:dyDescent="0.2">
      <c r="A88" s="86"/>
      <c r="B88" s="87"/>
      <c r="C88" s="104"/>
      <c r="D88" s="83"/>
      <c r="E88" s="84"/>
      <c r="F88" s="126"/>
      <c r="G88" s="127"/>
      <c r="H88" s="163"/>
    </row>
    <row r="89" spans="1:8" s="85" customFormat="1" ht="63.75" x14ac:dyDescent="0.2">
      <c r="A89" s="86">
        <v>3</v>
      </c>
      <c r="B89" s="87">
        <f>COUNTA($A$72:A89)</f>
        <v>6</v>
      </c>
      <c r="C89" s="104" t="s">
        <v>215</v>
      </c>
      <c r="D89" s="83" t="s">
        <v>8</v>
      </c>
      <c r="E89" s="84">
        <v>9</v>
      </c>
      <c r="F89" s="126">
        <v>1332</v>
      </c>
      <c r="G89" s="127">
        <f t="shared" ref="G89" si="9">E89*F89</f>
        <v>11988</v>
      </c>
      <c r="H89" s="163"/>
    </row>
    <row r="90" spans="1:8" s="85" customFormat="1" x14ac:dyDescent="0.2">
      <c r="A90" s="86"/>
      <c r="B90" s="87"/>
      <c r="C90" s="104"/>
      <c r="D90" s="83"/>
      <c r="E90" s="84"/>
      <c r="F90" s="126"/>
      <c r="G90" s="127"/>
      <c r="H90" s="163"/>
    </row>
    <row r="91" spans="1:8" s="85" customFormat="1" x14ac:dyDescent="0.2">
      <c r="A91" s="86"/>
      <c r="B91" s="87"/>
      <c r="C91" s="104"/>
      <c r="D91" s="83"/>
      <c r="E91" s="84"/>
      <c r="F91" s="126"/>
      <c r="G91" s="127"/>
      <c r="H91" s="163"/>
    </row>
    <row r="92" spans="1:8" s="85" customFormat="1" ht="63.75" x14ac:dyDescent="0.2">
      <c r="A92" s="86">
        <v>3</v>
      </c>
      <c r="B92" s="87">
        <f>COUNTA($A$72:A92)</f>
        <v>7</v>
      </c>
      <c r="C92" s="104" t="s">
        <v>216</v>
      </c>
      <c r="D92" s="83" t="s">
        <v>8</v>
      </c>
      <c r="E92" s="84">
        <v>14</v>
      </c>
      <c r="F92" s="126">
        <v>1615</v>
      </c>
      <c r="G92" s="127">
        <f t="shared" ref="G92" si="10">E92*F92</f>
        <v>22610</v>
      </c>
      <c r="H92" s="163"/>
    </row>
    <row r="93" spans="1:8" x14ac:dyDescent="0.2">
      <c r="A93" s="20"/>
      <c r="B93" s="21"/>
      <c r="C93" s="22"/>
      <c r="D93" s="23"/>
      <c r="E93" s="54"/>
      <c r="F93" s="125"/>
      <c r="G93" s="121"/>
      <c r="H93" s="151"/>
    </row>
    <row r="94" spans="1:8" x14ac:dyDescent="0.2">
      <c r="A94" s="20"/>
      <c r="B94" s="21"/>
      <c r="C94" s="22"/>
      <c r="D94" s="23"/>
      <c r="E94" s="54"/>
      <c r="F94" s="125"/>
      <c r="G94" s="121"/>
      <c r="H94" s="151"/>
    </row>
    <row r="95" spans="1:8" x14ac:dyDescent="0.2">
      <c r="A95" s="20"/>
      <c r="B95" s="21"/>
      <c r="C95" s="22"/>
      <c r="D95" s="23"/>
      <c r="E95" s="54"/>
      <c r="F95" s="125"/>
      <c r="G95" s="121"/>
      <c r="H95" s="151"/>
    </row>
    <row r="96" spans="1:8" x14ac:dyDescent="0.2">
      <c r="A96" s="20"/>
      <c r="B96" s="21"/>
      <c r="C96" s="22"/>
      <c r="D96" s="23"/>
      <c r="E96" s="54"/>
      <c r="F96" s="125"/>
      <c r="G96" s="121"/>
      <c r="H96" s="151"/>
    </row>
    <row r="97" spans="1:8" x14ac:dyDescent="0.2">
      <c r="A97" s="20"/>
      <c r="B97" s="24"/>
      <c r="C97" s="70" t="s">
        <v>140</v>
      </c>
      <c r="D97" s="23"/>
      <c r="E97" s="54"/>
      <c r="F97" s="125"/>
      <c r="G97" s="121"/>
      <c r="H97" s="151"/>
    </row>
    <row r="98" spans="1:8" x14ac:dyDescent="0.2">
      <c r="A98" s="20"/>
      <c r="B98" s="24"/>
      <c r="C98" s="22"/>
      <c r="D98" s="23"/>
      <c r="E98" s="54"/>
      <c r="F98" s="125"/>
      <c r="G98" s="121"/>
      <c r="H98" s="151"/>
    </row>
    <row r="99" spans="1:8" x14ac:dyDescent="0.2">
      <c r="A99" s="20"/>
      <c r="B99" s="21"/>
      <c r="C99" s="22"/>
      <c r="D99" s="23"/>
      <c r="E99" s="54"/>
      <c r="F99" s="125"/>
      <c r="G99" s="125"/>
      <c r="H99" s="151"/>
    </row>
    <row r="100" spans="1:8" x14ac:dyDescent="0.2">
      <c r="A100" s="166" t="s">
        <v>141</v>
      </c>
      <c r="B100" s="166"/>
      <c r="C100" s="73" t="s">
        <v>142</v>
      </c>
      <c r="D100" s="23"/>
      <c r="E100" s="54"/>
      <c r="F100" s="125"/>
      <c r="G100" s="121"/>
      <c r="H100" s="151"/>
    </row>
    <row r="101" spans="1:8" x14ac:dyDescent="0.2">
      <c r="A101" s="67"/>
      <c r="B101" s="68"/>
      <c r="C101" s="73"/>
      <c r="D101" s="23"/>
      <c r="E101" s="54"/>
      <c r="F101" s="125"/>
      <c r="G101" s="121"/>
      <c r="H101" s="151"/>
    </row>
    <row r="102" spans="1:8" x14ac:dyDescent="0.2">
      <c r="A102" s="20" t="str">
        <f>$A$100</f>
        <v xml:space="preserve">4. </v>
      </c>
      <c r="B102" s="21">
        <f>COUNTA($A$102:A103)</f>
        <v>1</v>
      </c>
      <c r="C102" s="22" t="s">
        <v>143</v>
      </c>
      <c r="D102" s="23"/>
      <c r="E102" s="23"/>
      <c r="F102" s="125"/>
      <c r="G102" s="121"/>
      <c r="H102" s="151"/>
    </row>
    <row r="103" spans="1:8" x14ac:dyDescent="0.2">
      <c r="A103" s="20"/>
      <c r="B103" s="21"/>
      <c r="C103" s="46" t="s">
        <v>144</v>
      </c>
      <c r="D103" s="23" t="s">
        <v>8</v>
      </c>
      <c r="E103" s="23">
        <v>8</v>
      </c>
      <c r="F103" s="125">
        <v>31</v>
      </c>
      <c r="G103" s="127">
        <f t="shared" ref="G103:G106" si="11">E103*F103</f>
        <v>248</v>
      </c>
      <c r="H103" s="151"/>
    </row>
    <row r="104" spans="1:8" x14ac:dyDescent="0.2">
      <c r="A104" s="20"/>
      <c r="B104" s="21"/>
      <c r="C104" s="46" t="s">
        <v>145</v>
      </c>
      <c r="D104" s="23" t="s">
        <v>8</v>
      </c>
      <c r="E104" s="23">
        <v>4</v>
      </c>
      <c r="F104" s="125">
        <v>38</v>
      </c>
      <c r="G104" s="127">
        <f t="shared" si="11"/>
        <v>152</v>
      </c>
      <c r="H104" s="151"/>
    </row>
    <row r="105" spans="1:8" x14ac:dyDescent="0.2">
      <c r="A105" s="20"/>
      <c r="B105" s="21"/>
      <c r="C105" s="46" t="s">
        <v>181</v>
      </c>
      <c r="D105" s="23" t="s">
        <v>8</v>
      </c>
      <c r="E105" s="23">
        <v>2</v>
      </c>
      <c r="F105" s="125">
        <v>38</v>
      </c>
      <c r="G105" s="127">
        <f t="shared" si="11"/>
        <v>76</v>
      </c>
      <c r="H105" s="151"/>
    </row>
    <row r="106" spans="1:8" x14ac:dyDescent="0.2">
      <c r="A106" s="20"/>
      <c r="B106" s="21"/>
      <c r="C106" s="46" t="s">
        <v>146</v>
      </c>
      <c r="D106" s="23" t="s">
        <v>8</v>
      </c>
      <c r="E106" s="23">
        <v>6</v>
      </c>
      <c r="F106" s="125">
        <v>570</v>
      </c>
      <c r="G106" s="127">
        <f t="shared" si="11"/>
        <v>3420</v>
      </c>
      <c r="H106" s="151"/>
    </row>
    <row r="107" spans="1:8" x14ac:dyDescent="0.2">
      <c r="A107" s="20"/>
      <c r="B107" s="21"/>
      <c r="C107" s="22"/>
      <c r="D107" s="23"/>
      <c r="E107" s="54"/>
      <c r="F107" s="125"/>
      <c r="G107" s="121"/>
      <c r="H107" s="151"/>
    </row>
    <row r="108" spans="1:8" x14ac:dyDescent="0.2">
      <c r="A108" s="20" t="str">
        <f>$A$100</f>
        <v xml:space="preserve">4. </v>
      </c>
      <c r="B108" s="21">
        <f>COUNTA($A$102:A109)</f>
        <v>2</v>
      </c>
      <c r="C108" s="22" t="s">
        <v>147</v>
      </c>
      <c r="D108" s="23"/>
      <c r="E108" s="23"/>
      <c r="F108" s="125"/>
      <c r="G108" s="121"/>
      <c r="H108" s="151"/>
    </row>
    <row r="109" spans="1:8" ht="25.5" x14ac:dyDescent="0.2">
      <c r="A109" s="20"/>
      <c r="B109" s="21"/>
      <c r="C109" s="46" t="s">
        <v>148</v>
      </c>
      <c r="D109" s="23" t="s">
        <v>8</v>
      </c>
      <c r="E109" s="23">
        <v>1</v>
      </c>
      <c r="F109" s="125">
        <v>124</v>
      </c>
      <c r="G109" s="127">
        <f t="shared" ref="G109" si="12">E109*F109</f>
        <v>124</v>
      </c>
      <c r="H109" s="151"/>
    </row>
    <row r="110" spans="1:8" x14ac:dyDescent="0.2">
      <c r="A110" s="20"/>
      <c r="B110" s="21"/>
      <c r="C110" s="22"/>
      <c r="D110" s="23"/>
      <c r="E110" s="54"/>
      <c r="F110" s="125"/>
      <c r="G110" s="121"/>
      <c r="H110" s="151"/>
    </row>
    <row r="111" spans="1:8" x14ac:dyDescent="0.2">
      <c r="A111" s="20" t="str">
        <f>$A$100</f>
        <v xml:space="preserve">4. </v>
      </c>
      <c r="B111" s="21">
        <f>COUNTA($A$102:A112)</f>
        <v>3</v>
      </c>
      <c r="C111" s="22" t="s">
        <v>149</v>
      </c>
      <c r="D111" s="23"/>
      <c r="E111" s="54"/>
      <c r="F111" s="125"/>
      <c r="G111" s="121"/>
      <c r="H111" s="151"/>
    </row>
    <row r="112" spans="1:8" x14ac:dyDescent="0.2">
      <c r="A112" s="20"/>
      <c r="B112" s="21"/>
      <c r="C112" s="46" t="s">
        <v>151</v>
      </c>
      <c r="D112" s="23" t="s">
        <v>8</v>
      </c>
      <c r="E112" s="23">
        <v>7</v>
      </c>
      <c r="F112" s="125">
        <v>43</v>
      </c>
      <c r="G112" s="127">
        <f t="shared" ref="G112:G116" si="13">E112*F112</f>
        <v>301</v>
      </c>
      <c r="H112" s="151"/>
    </row>
    <row r="113" spans="1:8" ht="25.5" x14ac:dyDescent="0.2">
      <c r="A113" s="20"/>
      <c r="B113" s="21"/>
      <c r="C113" s="46" t="s">
        <v>150</v>
      </c>
      <c r="D113" s="23" t="s">
        <v>8</v>
      </c>
      <c r="E113" s="23">
        <v>3</v>
      </c>
      <c r="F113" s="125">
        <v>91</v>
      </c>
      <c r="G113" s="127">
        <f t="shared" si="13"/>
        <v>273</v>
      </c>
      <c r="H113" s="151"/>
    </row>
    <row r="114" spans="1:8" x14ac:dyDescent="0.2">
      <c r="A114" s="20"/>
      <c r="B114" s="21"/>
      <c r="C114" s="46" t="s">
        <v>152</v>
      </c>
      <c r="D114" s="23" t="s">
        <v>8</v>
      </c>
      <c r="E114" s="23">
        <v>4</v>
      </c>
      <c r="F114" s="125">
        <v>50</v>
      </c>
      <c r="G114" s="127">
        <f t="shared" si="13"/>
        <v>200</v>
      </c>
      <c r="H114" s="151"/>
    </row>
    <row r="115" spans="1:8" x14ac:dyDescent="0.2">
      <c r="A115" s="20"/>
      <c r="B115" s="21"/>
      <c r="C115" s="46" t="s">
        <v>153</v>
      </c>
      <c r="D115" s="23" t="s">
        <v>8</v>
      </c>
      <c r="E115" s="23">
        <v>10</v>
      </c>
      <c r="F115" s="125">
        <v>43</v>
      </c>
      <c r="G115" s="127">
        <f t="shared" si="13"/>
        <v>430</v>
      </c>
      <c r="H115" s="151"/>
    </row>
    <row r="116" spans="1:8" x14ac:dyDescent="0.2">
      <c r="A116" s="20"/>
      <c r="B116" s="21"/>
      <c r="C116" s="46" t="s">
        <v>154</v>
      </c>
      <c r="D116" s="23" t="s">
        <v>8</v>
      </c>
      <c r="E116" s="23">
        <v>1</v>
      </c>
      <c r="F116" s="125">
        <v>76</v>
      </c>
      <c r="G116" s="127">
        <f t="shared" si="13"/>
        <v>76</v>
      </c>
      <c r="H116" s="151"/>
    </row>
    <row r="117" spans="1:8" x14ac:dyDescent="0.2">
      <c r="A117" s="20"/>
      <c r="B117" s="21"/>
      <c r="C117" s="22"/>
      <c r="D117" s="23"/>
      <c r="E117" s="54"/>
      <c r="F117" s="125"/>
      <c r="G117" s="121"/>
      <c r="H117" s="151"/>
    </row>
    <row r="118" spans="1:8" x14ac:dyDescent="0.2">
      <c r="A118" s="20"/>
      <c r="B118" s="21"/>
      <c r="C118" s="70" t="s">
        <v>155</v>
      </c>
      <c r="D118" s="23"/>
      <c r="E118" s="54"/>
      <c r="F118" s="125"/>
      <c r="G118" s="121"/>
      <c r="H118" s="151"/>
    </row>
    <row r="119" spans="1:8" x14ac:dyDescent="0.2">
      <c r="A119" s="20"/>
      <c r="B119" s="21"/>
      <c r="C119" s="22"/>
      <c r="D119" s="23"/>
      <c r="E119" s="54"/>
      <c r="F119" s="125"/>
      <c r="G119" s="121"/>
      <c r="H119" s="151"/>
    </row>
    <row r="120" spans="1:8" x14ac:dyDescent="0.2">
      <c r="A120" s="20"/>
      <c r="B120" s="21"/>
      <c r="C120" s="22"/>
      <c r="D120" s="23"/>
      <c r="E120" s="54"/>
      <c r="F120" s="125"/>
      <c r="G120" s="121"/>
      <c r="H120" s="151"/>
    </row>
    <row r="121" spans="1:8" x14ac:dyDescent="0.2">
      <c r="A121" s="20"/>
      <c r="B121" s="21"/>
      <c r="C121" s="22"/>
      <c r="D121" s="23"/>
      <c r="E121" s="54"/>
      <c r="F121" s="125"/>
      <c r="G121" s="121"/>
      <c r="H121" s="151"/>
    </row>
    <row r="122" spans="1:8" x14ac:dyDescent="0.2">
      <c r="A122" s="166" t="s">
        <v>156</v>
      </c>
      <c r="B122" s="166"/>
      <c r="C122" s="73" t="s">
        <v>157</v>
      </c>
      <c r="D122" s="23"/>
      <c r="E122" s="54"/>
      <c r="F122" s="125"/>
      <c r="G122" s="121"/>
      <c r="H122" s="151"/>
    </row>
    <row r="123" spans="1:8" x14ac:dyDescent="0.2">
      <c r="A123" s="67"/>
      <c r="B123" s="68"/>
      <c r="C123" s="73"/>
      <c r="D123" s="23"/>
      <c r="E123" s="54"/>
      <c r="F123" s="125"/>
      <c r="G123" s="121"/>
      <c r="H123" s="151"/>
    </row>
    <row r="124" spans="1:8" ht="51" x14ac:dyDescent="0.2">
      <c r="A124" s="20" t="str">
        <f>$A$122</f>
        <v xml:space="preserve">5. </v>
      </c>
      <c r="B124" s="21">
        <f>COUNTA($A$124:A128)</f>
        <v>1</v>
      </c>
      <c r="C124" s="22" t="s">
        <v>208</v>
      </c>
      <c r="D124" s="23"/>
      <c r="E124" s="23"/>
      <c r="F124" s="125"/>
      <c r="G124" s="121"/>
      <c r="H124" s="151"/>
    </row>
    <row r="125" spans="1:8" x14ac:dyDescent="0.2">
      <c r="A125" s="20"/>
      <c r="B125" s="21"/>
      <c r="C125" s="101" t="s">
        <v>158</v>
      </c>
      <c r="D125" s="102" t="s">
        <v>9</v>
      </c>
      <c r="E125" s="102">
        <v>100</v>
      </c>
      <c r="F125" s="126">
        <v>10</v>
      </c>
      <c r="G125" s="127">
        <f t="shared" ref="G125:G127" si="14">E125*F125</f>
        <v>1000</v>
      </c>
      <c r="H125" s="151"/>
    </row>
    <row r="126" spans="1:8" x14ac:dyDescent="0.2">
      <c r="A126" s="20"/>
      <c r="B126" s="21"/>
      <c r="C126" s="103" t="s">
        <v>166</v>
      </c>
      <c r="D126" s="23" t="s">
        <v>39</v>
      </c>
      <c r="E126" s="23">
        <v>1</v>
      </c>
      <c r="F126" s="126">
        <v>10</v>
      </c>
      <c r="G126" s="127">
        <f t="shared" si="14"/>
        <v>10</v>
      </c>
      <c r="H126" s="151"/>
    </row>
    <row r="127" spans="1:8" x14ac:dyDescent="0.2">
      <c r="A127" s="20"/>
      <c r="B127" s="21"/>
      <c r="C127" s="103" t="s">
        <v>167</v>
      </c>
      <c r="D127" s="23" t="s">
        <v>39</v>
      </c>
      <c r="E127" s="23">
        <v>1</v>
      </c>
      <c r="F127" s="126">
        <v>16815</v>
      </c>
      <c r="G127" s="127">
        <f t="shared" si="14"/>
        <v>16815</v>
      </c>
      <c r="H127" s="151"/>
    </row>
    <row r="128" spans="1:8" x14ac:dyDescent="0.2">
      <c r="A128" s="20"/>
      <c r="B128" s="21"/>
      <c r="C128" s="103"/>
      <c r="D128" s="102"/>
      <c r="E128" s="102"/>
      <c r="F128" s="125"/>
      <c r="G128" s="121"/>
      <c r="H128" s="151"/>
    </row>
    <row r="129" spans="1:8" ht="51" x14ac:dyDescent="0.2">
      <c r="A129" s="20" t="str">
        <f>$A$122</f>
        <v xml:space="preserve">5. </v>
      </c>
      <c r="B129" s="21">
        <f>COUNTA($A$124:A133)</f>
        <v>2</v>
      </c>
      <c r="C129" s="22" t="s">
        <v>208</v>
      </c>
      <c r="D129" s="23"/>
      <c r="E129" s="23"/>
      <c r="F129" s="125"/>
      <c r="G129" s="121"/>
      <c r="H129" s="151"/>
    </row>
    <row r="130" spans="1:8" x14ac:dyDescent="0.2">
      <c r="A130" s="20"/>
      <c r="B130" s="21"/>
      <c r="C130" s="103" t="s">
        <v>159</v>
      </c>
      <c r="D130" s="102" t="s">
        <v>9</v>
      </c>
      <c r="E130" s="102">
        <v>26</v>
      </c>
      <c r="F130" s="126">
        <v>10</v>
      </c>
      <c r="G130" s="127">
        <f t="shared" ref="G130:G132" si="15">E130*F130</f>
        <v>260</v>
      </c>
      <c r="H130" s="151"/>
    </row>
    <row r="131" spans="1:8" x14ac:dyDescent="0.2">
      <c r="A131" s="20"/>
      <c r="B131" s="21"/>
      <c r="C131" s="103" t="s">
        <v>166</v>
      </c>
      <c r="D131" s="23" t="s">
        <v>39</v>
      </c>
      <c r="E131" s="23">
        <v>1</v>
      </c>
      <c r="F131" s="126">
        <v>10</v>
      </c>
      <c r="G131" s="127">
        <f t="shared" si="15"/>
        <v>10</v>
      </c>
      <c r="H131" s="151"/>
    </row>
    <row r="132" spans="1:8" x14ac:dyDescent="0.2">
      <c r="A132" s="20"/>
      <c r="B132" s="21"/>
      <c r="C132" s="103" t="s">
        <v>167</v>
      </c>
      <c r="D132" s="23" t="s">
        <v>39</v>
      </c>
      <c r="E132" s="23">
        <v>1</v>
      </c>
      <c r="F132" s="126">
        <v>16815</v>
      </c>
      <c r="G132" s="127">
        <f t="shared" si="15"/>
        <v>16815</v>
      </c>
      <c r="H132" s="151"/>
    </row>
    <row r="133" spans="1:8" x14ac:dyDescent="0.2">
      <c r="A133" s="20"/>
      <c r="B133" s="21"/>
      <c r="C133" s="103"/>
      <c r="D133" s="102"/>
      <c r="E133" s="102"/>
      <c r="F133" s="128"/>
      <c r="G133" s="129"/>
      <c r="H133" s="151"/>
    </row>
    <row r="134" spans="1:8" ht="51" x14ac:dyDescent="0.2">
      <c r="A134" s="20" t="str">
        <f>$A$122</f>
        <v xml:space="preserve">5. </v>
      </c>
      <c r="B134" s="21">
        <f>COUNTA($A$124:A137)</f>
        <v>3</v>
      </c>
      <c r="C134" s="22" t="s">
        <v>208</v>
      </c>
      <c r="D134" s="23"/>
      <c r="E134" s="23"/>
      <c r="F134" s="125"/>
      <c r="G134" s="121"/>
      <c r="H134" s="151"/>
    </row>
    <row r="135" spans="1:8" x14ac:dyDescent="0.2">
      <c r="A135" s="20"/>
      <c r="B135" s="21"/>
      <c r="C135" s="103" t="s">
        <v>160</v>
      </c>
      <c r="D135" s="102" t="s">
        <v>9</v>
      </c>
      <c r="E135" s="102">
        <v>70</v>
      </c>
      <c r="F135" s="126">
        <v>10</v>
      </c>
      <c r="G135" s="127">
        <f t="shared" ref="G135:G137" si="16">E135*F135</f>
        <v>700</v>
      </c>
      <c r="H135" s="151"/>
    </row>
    <row r="136" spans="1:8" x14ac:dyDescent="0.2">
      <c r="A136" s="20"/>
      <c r="B136" s="21"/>
      <c r="C136" s="103" t="s">
        <v>166</v>
      </c>
      <c r="D136" s="23" t="s">
        <v>39</v>
      </c>
      <c r="E136" s="23">
        <v>1</v>
      </c>
      <c r="F136" s="126">
        <v>10</v>
      </c>
      <c r="G136" s="127">
        <f t="shared" si="16"/>
        <v>10</v>
      </c>
      <c r="H136" s="151"/>
    </row>
    <row r="137" spans="1:8" x14ac:dyDescent="0.2">
      <c r="A137" s="20"/>
      <c r="B137" s="21"/>
      <c r="C137" s="103" t="s">
        <v>167</v>
      </c>
      <c r="D137" s="23" t="s">
        <v>39</v>
      </c>
      <c r="E137" s="23">
        <v>1</v>
      </c>
      <c r="F137" s="126">
        <v>16815</v>
      </c>
      <c r="G137" s="127">
        <f t="shared" si="16"/>
        <v>16815</v>
      </c>
      <c r="H137" s="151"/>
    </row>
    <row r="138" spans="1:8" x14ac:dyDescent="0.2">
      <c r="A138" s="20"/>
      <c r="B138" s="21"/>
      <c r="C138" s="103"/>
      <c r="D138" s="102"/>
      <c r="E138" s="102"/>
      <c r="F138" s="128"/>
      <c r="G138" s="129"/>
      <c r="H138" s="151"/>
    </row>
    <row r="139" spans="1:8" ht="51" x14ac:dyDescent="0.2">
      <c r="A139" s="20" t="str">
        <f>$A$122</f>
        <v xml:space="preserve">5. </v>
      </c>
      <c r="B139" s="21">
        <f>COUNTA($A$124:A140)</f>
        <v>4</v>
      </c>
      <c r="C139" s="152" t="s">
        <v>219</v>
      </c>
      <c r="D139" s="23" t="s">
        <v>39</v>
      </c>
      <c r="E139" s="23">
        <v>1</v>
      </c>
      <c r="F139" s="130">
        <v>475</v>
      </c>
      <c r="G139" s="127">
        <f t="shared" ref="G139:G141" si="17">E139*F139</f>
        <v>475</v>
      </c>
      <c r="H139" s="151"/>
    </row>
    <row r="140" spans="1:8" x14ac:dyDescent="0.2">
      <c r="A140" s="20"/>
      <c r="B140" s="21"/>
      <c r="C140" s="22"/>
      <c r="D140" s="23"/>
      <c r="E140" s="54"/>
      <c r="F140" s="130"/>
      <c r="G140" s="127">
        <f t="shared" si="17"/>
        <v>0</v>
      </c>
      <c r="H140" s="151"/>
    </row>
    <row r="141" spans="1:8" ht="51" x14ac:dyDescent="0.2">
      <c r="A141" s="20" t="str">
        <f>$A$122</f>
        <v xml:space="preserve">5. </v>
      </c>
      <c r="B141" s="21">
        <f>COUNTA($A$124:A142)</f>
        <v>5</v>
      </c>
      <c r="C141" s="153" t="s">
        <v>220</v>
      </c>
      <c r="D141" s="23" t="s">
        <v>39</v>
      </c>
      <c r="E141" s="23">
        <v>2</v>
      </c>
      <c r="F141" s="130">
        <v>428</v>
      </c>
      <c r="G141" s="127">
        <f t="shared" si="17"/>
        <v>856</v>
      </c>
      <c r="H141" s="151"/>
    </row>
    <row r="142" spans="1:8" x14ac:dyDescent="0.2">
      <c r="A142" s="20"/>
      <c r="B142" s="21"/>
      <c r="C142" s="22"/>
      <c r="D142" s="23"/>
      <c r="E142" s="54"/>
      <c r="F142" s="130"/>
      <c r="G142" s="130"/>
      <c r="H142" s="151"/>
    </row>
    <row r="143" spans="1:8" ht="99.75" customHeight="1" x14ac:dyDescent="0.2">
      <c r="A143" s="20" t="str">
        <f>$A$122</f>
        <v xml:space="preserve">5. </v>
      </c>
      <c r="B143" s="21">
        <f>COUNTA($A$124:A144)</f>
        <v>6</v>
      </c>
      <c r="C143" s="22" t="s">
        <v>217</v>
      </c>
      <c r="D143" s="23" t="s">
        <v>161</v>
      </c>
      <c r="E143" s="23">
        <v>10</v>
      </c>
      <c r="F143" s="126">
        <v>195</v>
      </c>
      <c r="G143" s="127">
        <f>E143*F143</f>
        <v>1950</v>
      </c>
      <c r="H143" s="151"/>
    </row>
    <row r="144" spans="1:8" ht="89.25" x14ac:dyDescent="0.2">
      <c r="A144" s="20"/>
      <c r="B144" s="21"/>
      <c r="C144" s="22" t="s">
        <v>209</v>
      </c>
      <c r="D144" s="23" t="s">
        <v>39</v>
      </c>
      <c r="E144" s="23">
        <v>4</v>
      </c>
      <c r="F144" s="126">
        <v>304</v>
      </c>
      <c r="G144" s="127">
        <f t="shared" ref="G144:G146" si="18">E144*F144</f>
        <v>1216</v>
      </c>
      <c r="H144" s="151"/>
    </row>
    <row r="145" spans="1:8" x14ac:dyDescent="0.2">
      <c r="A145" s="20"/>
      <c r="B145" s="21"/>
      <c r="C145" s="22"/>
      <c r="D145" s="23"/>
      <c r="E145" s="54"/>
      <c r="F145" s="131"/>
      <c r="G145" s="132"/>
      <c r="H145" s="151"/>
    </row>
    <row r="146" spans="1:8" ht="38.25" x14ac:dyDescent="0.2">
      <c r="A146" s="20" t="str">
        <f>$A$122</f>
        <v xml:space="preserve">5. </v>
      </c>
      <c r="B146" s="21">
        <f>COUNTA($A$124:A147)</f>
        <v>7</v>
      </c>
      <c r="C146" s="155" t="s">
        <v>221</v>
      </c>
      <c r="D146" s="154" t="s">
        <v>8</v>
      </c>
      <c r="E146" s="154">
        <v>150</v>
      </c>
      <c r="F146" s="126">
        <v>143</v>
      </c>
      <c r="G146" s="127">
        <f t="shared" si="18"/>
        <v>21450</v>
      </c>
      <c r="H146" s="151"/>
    </row>
    <row r="147" spans="1:8" x14ac:dyDescent="0.2">
      <c r="A147" s="20"/>
      <c r="B147" s="21"/>
      <c r="C147" s="22"/>
      <c r="D147" s="23"/>
      <c r="E147" s="54"/>
      <c r="F147" s="125"/>
      <c r="G147" s="121"/>
      <c r="H147" s="151"/>
    </row>
    <row r="148" spans="1:8" ht="38.25" x14ac:dyDescent="0.2">
      <c r="A148" s="20" t="str">
        <f>$A$122</f>
        <v xml:space="preserve">5. </v>
      </c>
      <c r="B148" s="21">
        <f>COUNTA($A$124:A149)</f>
        <v>8</v>
      </c>
      <c r="C148" s="22" t="s">
        <v>162</v>
      </c>
      <c r="D148" s="23"/>
      <c r="E148" s="23"/>
      <c r="F148" s="125"/>
      <c r="G148" s="121"/>
      <c r="H148" s="151"/>
    </row>
    <row r="149" spans="1:8" ht="25.5" x14ac:dyDescent="0.2">
      <c r="A149" s="20"/>
      <c r="B149" s="21"/>
      <c r="C149" s="22" t="s">
        <v>10</v>
      </c>
      <c r="D149" s="98" t="s">
        <v>9</v>
      </c>
      <c r="E149" s="98">
        <v>300</v>
      </c>
      <c r="F149" s="125">
        <v>14</v>
      </c>
      <c r="G149" s="127">
        <f t="shared" ref="G149:G152" si="19">E149*F149</f>
        <v>4200</v>
      </c>
      <c r="H149" s="151"/>
    </row>
    <row r="150" spans="1:8" ht="25.5" x14ac:dyDescent="0.2">
      <c r="A150" s="20"/>
      <c r="B150" s="21"/>
      <c r="C150" s="46" t="s">
        <v>164</v>
      </c>
      <c r="D150" s="81" t="s">
        <v>9</v>
      </c>
      <c r="E150" s="81">
        <v>100</v>
      </c>
      <c r="F150" s="125">
        <v>17</v>
      </c>
      <c r="G150" s="127">
        <f t="shared" si="19"/>
        <v>1700</v>
      </c>
      <c r="H150" s="151"/>
    </row>
    <row r="151" spans="1:8" x14ac:dyDescent="0.2">
      <c r="A151" s="20"/>
      <c r="B151" s="21"/>
      <c r="C151" s="46" t="s">
        <v>165</v>
      </c>
      <c r="D151" s="81" t="s">
        <v>9</v>
      </c>
      <c r="E151" s="81">
        <v>300</v>
      </c>
      <c r="F151" s="125">
        <v>7</v>
      </c>
      <c r="G151" s="127">
        <f t="shared" si="19"/>
        <v>2100</v>
      </c>
      <c r="H151" s="151"/>
    </row>
    <row r="152" spans="1:8" x14ac:dyDescent="0.2">
      <c r="A152" s="20"/>
      <c r="B152" s="21"/>
      <c r="C152" s="46" t="s">
        <v>163</v>
      </c>
      <c r="D152" s="81" t="s">
        <v>9</v>
      </c>
      <c r="E152" s="81">
        <v>80</v>
      </c>
      <c r="F152" s="125">
        <v>8</v>
      </c>
      <c r="G152" s="127">
        <f t="shared" si="19"/>
        <v>640</v>
      </c>
      <c r="H152" s="151"/>
    </row>
    <row r="153" spans="1:8" x14ac:dyDescent="0.2">
      <c r="A153" s="20"/>
      <c r="B153" s="21"/>
      <c r="C153" s="46"/>
      <c r="D153" s="23"/>
      <c r="E153" s="23"/>
      <c r="F153" s="125"/>
      <c r="G153" s="121"/>
      <c r="H153" s="151"/>
    </row>
    <row r="154" spans="1:8" ht="38.25" x14ac:dyDescent="0.2">
      <c r="A154" s="20" t="str">
        <f>$A$122</f>
        <v xml:space="preserve">5. </v>
      </c>
      <c r="B154" s="21">
        <f>COUNTA($A$124:A155)</f>
        <v>9</v>
      </c>
      <c r="C154" s="22" t="s">
        <v>168</v>
      </c>
      <c r="D154" s="23"/>
      <c r="E154" s="23"/>
      <c r="F154" s="125"/>
      <c r="G154" s="121"/>
      <c r="H154" s="151"/>
    </row>
    <row r="155" spans="1:8" x14ac:dyDescent="0.2">
      <c r="A155" s="20"/>
      <c r="B155" s="21"/>
      <c r="C155" s="22" t="s">
        <v>169</v>
      </c>
      <c r="D155" s="81" t="s">
        <v>8</v>
      </c>
      <c r="E155" s="81">
        <v>50</v>
      </c>
      <c r="F155" s="125">
        <v>12</v>
      </c>
      <c r="G155" s="127">
        <f t="shared" ref="G155:G156" si="20">E155*F155</f>
        <v>600</v>
      </c>
      <c r="H155" s="151"/>
    </row>
    <row r="156" spans="1:8" ht="25.5" x14ac:dyDescent="0.2">
      <c r="A156" s="20"/>
      <c r="B156" s="21"/>
      <c r="C156" s="22" t="s">
        <v>170</v>
      </c>
      <c r="D156" s="81" t="s">
        <v>9</v>
      </c>
      <c r="E156" s="81">
        <v>25</v>
      </c>
      <c r="F156" s="125">
        <v>24</v>
      </c>
      <c r="G156" s="127">
        <f t="shared" si="20"/>
        <v>600</v>
      </c>
      <c r="H156" s="151"/>
    </row>
    <row r="157" spans="1:8" x14ac:dyDescent="0.2">
      <c r="A157" s="20"/>
      <c r="B157" s="24"/>
      <c r="C157" s="47"/>
      <c r="D157" s="23"/>
      <c r="E157" s="54"/>
      <c r="F157" s="125"/>
      <c r="G157" s="121"/>
      <c r="H157" s="151"/>
    </row>
    <row r="158" spans="1:8" ht="51" x14ac:dyDescent="0.2">
      <c r="A158" s="20" t="str">
        <f>$A$122</f>
        <v xml:space="preserve">5. </v>
      </c>
      <c r="B158" s="21">
        <f>COUNTA($A$124:A159)</f>
        <v>10</v>
      </c>
      <c r="C158" s="22" t="s">
        <v>171</v>
      </c>
      <c r="D158" s="23"/>
      <c r="E158" s="23"/>
      <c r="F158" s="125" t="s">
        <v>225</v>
      </c>
      <c r="G158" s="121"/>
      <c r="H158" s="151"/>
    </row>
    <row r="159" spans="1:8" x14ac:dyDescent="0.2">
      <c r="A159" s="20"/>
      <c r="B159" s="21"/>
      <c r="C159" s="22" t="s">
        <v>172</v>
      </c>
      <c r="D159" s="98" t="s">
        <v>9</v>
      </c>
      <c r="E159" s="98">
        <v>2</v>
      </c>
      <c r="F159" s="125">
        <v>401</v>
      </c>
      <c r="G159" s="127">
        <f t="shared" ref="G159" si="21">E159*F159</f>
        <v>802</v>
      </c>
      <c r="H159" s="151"/>
    </row>
    <row r="160" spans="1:8" x14ac:dyDescent="0.2">
      <c r="A160" s="20"/>
      <c r="B160" s="24"/>
      <c r="C160" s="22"/>
      <c r="D160" s="23"/>
      <c r="E160" s="54"/>
      <c r="F160" s="125"/>
      <c r="G160" s="121"/>
      <c r="H160" s="151"/>
    </row>
    <row r="161" spans="1:8" x14ac:dyDescent="0.2">
      <c r="A161" s="20" t="str">
        <f>$A$122</f>
        <v xml:space="preserve">5. </v>
      </c>
      <c r="B161" s="21">
        <f>COUNTA($A$124:A167)</f>
        <v>11</v>
      </c>
      <c r="C161" s="22" t="s">
        <v>176</v>
      </c>
      <c r="D161" s="23"/>
      <c r="E161" s="23"/>
      <c r="F161" s="125"/>
      <c r="G161" s="121"/>
      <c r="H161" s="151"/>
    </row>
    <row r="162" spans="1:8" x14ac:dyDescent="0.2">
      <c r="A162" s="20"/>
      <c r="B162" s="21"/>
      <c r="C162" s="22" t="s">
        <v>177</v>
      </c>
      <c r="D162" s="81" t="s">
        <v>8</v>
      </c>
      <c r="E162" s="81">
        <v>1</v>
      </c>
      <c r="F162" s="125">
        <v>29</v>
      </c>
      <c r="G162" s="127">
        <f t="shared" ref="G162:G167" si="22">E162*F162</f>
        <v>29</v>
      </c>
      <c r="H162" s="151"/>
    </row>
    <row r="163" spans="1:8" x14ac:dyDescent="0.2">
      <c r="A163" s="20"/>
      <c r="B163" s="21"/>
      <c r="C163" s="22" t="s">
        <v>185</v>
      </c>
      <c r="D163" s="81" t="s">
        <v>8</v>
      </c>
      <c r="E163" s="81">
        <v>6</v>
      </c>
      <c r="F163" s="125">
        <v>29</v>
      </c>
      <c r="G163" s="127">
        <f t="shared" si="22"/>
        <v>174</v>
      </c>
      <c r="H163" s="151"/>
    </row>
    <row r="164" spans="1:8" ht="25.5" x14ac:dyDescent="0.2">
      <c r="A164" s="20"/>
      <c r="B164" s="21"/>
      <c r="C164" s="22" t="s">
        <v>178</v>
      </c>
      <c r="D164" s="81" t="s">
        <v>8</v>
      </c>
      <c r="E164" s="81">
        <v>5</v>
      </c>
      <c r="F164" s="125">
        <v>29</v>
      </c>
      <c r="G164" s="127">
        <f t="shared" si="22"/>
        <v>145</v>
      </c>
      <c r="H164" s="151"/>
    </row>
    <row r="165" spans="1:8" x14ac:dyDescent="0.2">
      <c r="A165" s="20"/>
      <c r="B165" s="21"/>
      <c r="C165" s="22" t="s">
        <v>186</v>
      </c>
      <c r="D165" s="81" t="s">
        <v>8</v>
      </c>
      <c r="E165" s="81">
        <v>1</v>
      </c>
      <c r="F165" s="125">
        <v>29</v>
      </c>
      <c r="G165" s="127">
        <f t="shared" si="22"/>
        <v>29</v>
      </c>
      <c r="H165" s="151"/>
    </row>
    <row r="166" spans="1:8" x14ac:dyDescent="0.2">
      <c r="A166" s="20"/>
      <c r="B166" s="21"/>
      <c r="C166" s="22" t="s">
        <v>179</v>
      </c>
      <c r="D166" s="81" t="s">
        <v>8</v>
      </c>
      <c r="E166" s="81">
        <v>2</v>
      </c>
      <c r="F166" s="125">
        <v>29</v>
      </c>
      <c r="G166" s="127">
        <f t="shared" si="22"/>
        <v>58</v>
      </c>
      <c r="H166" s="151"/>
    </row>
    <row r="167" spans="1:8" x14ac:dyDescent="0.2">
      <c r="A167" s="20"/>
      <c r="B167" s="21"/>
      <c r="C167" s="22" t="s">
        <v>180</v>
      </c>
      <c r="D167" s="81" t="s">
        <v>8</v>
      </c>
      <c r="E167" s="81">
        <v>2</v>
      </c>
      <c r="F167" s="125">
        <v>29</v>
      </c>
      <c r="G167" s="127">
        <f t="shared" si="22"/>
        <v>58</v>
      </c>
      <c r="H167" s="151"/>
    </row>
    <row r="168" spans="1:8" x14ac:dyDescent="0.2">
      <c r="A168" s="20"/>
      <c r="B168" s="24"/>
      <c r="C168" s="22"/>
      <c r="D168" s="23"/>
      <c r="E168" s="54"/>
      <c r="F168" s="125"/>
      <c r="G168" s="121"/>
      <c r="H168" s="151"/>
    </row>
    <row r="169" spans="1:8" x14ac:dyDescent="0.2">
      <c r="A169" s="20"/>
      <c r="B169" s="24"/>
      <c r="C169" s="22"/>
      <c r="D169" s="23"/>
      <c r="E169" s="54"/>
      <c r="F169" s="125"/>
      <c r="G169" s="121"/>
      <c r="H169" s="151"/>
    </row>
    <row r="170" spans="1:8" ht="127.5" x14ac:dyDescent="0.2">
      <c r="A170" s="20" t="str">
        <f>$A$122</f>
        <v xml:space="preserve">5. </v>
      </c>
      <c r="B170" s="21">
        <f>COUNTA($A$124:A172)</f>
        <v>12</v>
      </c>
      <c r="C170" s="22" t="s">
        <v>173</v>
      </c>
      <c r="D170" s="23"/>
      <c r="E170" s="23"/>
      <c r="F170" s="125"/>
      <c r="G170" s="121"/>
      <c r="H170" s="151"/>
    </row>
    <row r="171" spans="1:8" ht="25.5" x14ac:dyDescent="0.2">
      <c r="A171" s="20"/>
      <c r="B171" s="21"/>
      <c r="C171" s="22" t="s">
        <v>175</v>
      </c>
      <c r="D171" s="59"/>
      <c r="E171" s="59"/>
      <c r="F171" s="125"/>
      <c r="G171" s="121"/>
      <c r="H171" s="151"/>
    </row>
    <row r="172" spans="1:8" x14ac:dyDescent="0.2">
      <c r="A172" s="20"/>
      <c r="B172" s="21"/>
      <c r="C172" s="22" t="s">
        <v>174</v>
      </c>
      <c r="D172" s="81" t="s">
        <v>39</v>
      </c>
      <c r="E172" s="81">
        <v>1</v>
      </c>
      <c r="F172" s="125">
        <v>1900</v>
      </c>
      <c r="G172" s="127">
        <f t="shared" ref="G172" si="23">E172*F172</f>
        <v>1900</v>
      </c>
      <c r="H172" s="151"/>
    </row>
    <row r="173" spans="1:8" x14ac:dyDescent="0.2">
      <c r="A173" s="20"/>
      <c r="B173" s="24"/>
      <c r="C173" s="46"/>
      <c r="D173" s="23"/>
      <c r="E173" s="54"/>
      <c r="F173" s="125"/>
      <c r="G173" s="121"/>
      <c r="H173" s="151"/>
    </row>
    <row r="174" spans="1:8" ht="126" customHeight="1" x14ac:dyDescent="0.2">
      <c r="A174" s="20" t="str">
        <f>$A$122</f>
        <v xml:space="preserve">5. </v>
      </c>
      <c r="B174" s="21">
        <f>COUNTA($A$124:A174)</f>
        <v>13</v>
      </c>
      <c r="C174" s="156" t="s">
        <v>222</v>
      </c>
      <c r="D174" s="23" t="s">
        <v>39</v>
      </c>
      <c r="E174" s="23">
        <v>1</v>
      </c>
      <c r="F174" s="125">
        <v>1900</v>
      </c>
      <c r="G174" s="127">
        <f t="shared" ref="G174" si="24">E174*F174</f>
        <v>1900</v>
      </c>
      <c r="H174" s="151"/>
    </row>
    <row r="175" spans="1:8" x14ac:dyDescent="0.2">
      <c r="A175" s="20"/>
      <c r="B175" s="24"/>
      <c r="C175" s="22"/>
      <c r="D175" s="23"/>
      <c r="E175" s="54"/>
      <c r="F175" s="125"/>
      <c r="G175" s="121"/>
      <c r="H175" s="151"/>
    </row>
    <row r="176" spans="1:8" ht="25.5" x14ac:dyDescent="0.2">
      <c r="A176" s="20" t="str">
        <f>$A$122</f>
        <v xml:space="preserve">5. </v>
      </c>
      <c r="B176" s="21">
        <f>COUNTA($A$124:A177)</f>
        <v>14</v>
      </c>
      <c r="C176" s="22" t="s">
        <v>182</v>
      </c>
      <c r="D176" s="23" t="s">
        <v>39</v>
      </c>
      <c r="E176" s="23">
        <v>1</v>
      </c>
      <c r="F176" s="125">
        <v>5225</v>
      </c>
      <c r="G176" s="127">
        <f t="shared" ref="G176" si="25">E176*F176</f>
        <v>5225</v>
      </c>
      <c r="H176" s="151"/>
    </row>
    <row r="177" spans="1:8" x14ac:dyDescent="0.2">
      <c r="A177" s="20"/>
      <c r="B177" s="24"/>
      <c r="C177" s="22"/>
      <c r="D177" s="23"/>
      <c r="E177" s="54"/>
      <c r="F177" s="125"/>
      <c r="G177" s="121"/>
      <c r="H177" s="151"/>
    </row>
    <row r="178" spans="1:8" ht="25.5" x14ac:dyDescent="0.2">
      <c r="A178" s="20" t="str">
        <f>$A$122</f>
        <v xml:space="preserve">5. </v>
      </c>
      <c r="B178" s="21">
        <f>COUNTA($A$124:A178)</f>
        <v>15</v>
      </c>
      <c r="C178" s="22" t="s">
        <v>183</v>
      </c>
      <c r="D178" s="23" t="s">
        <v>39</v>
      </c>
      <c r="E178" s="23">
        <v>1</v>
      </c>
      <c r="F178" s="125">
        <v>7125</v>
      </c>
      <c r="G178" s="127">
        <f t="shared" ref="G178" si="26">E178*F178</f>
        <v>7125</v>
      </c>
      <c r="H178" s="151"/>
    </row>
    <row r="179" spans="1:8" x14ac:dyDescent="0.2">
      <c r="A179" s="20"/>
      <c r="B179" s="24"/>
      <c r="C179" s="22"/>
      <c r="D179" s="23"/>
      <c r="E179" s="54"/>
      <c r="F179" s="125"/>
      <c r="G179" s="121"/>
      <c r="H179" s="151"/>
    </row>
    <row r="180" spans="1:8" x14ac:dyDescent="0.2">
      <c r="A180" s="20"/>
      <c r="B180" s="24"/>
      <c r="C180" s="70" t="s">
        <v>184</v>
      </c>
      <c r="D180" s="56"/>
      <c r="E180" s="56"/>
      <c r="F180" s="130"/>
      <c r="G180" s="130"/>
      <c r="H180" s="151"/>
    </row>
    <row r="181" spans="1:8" x14ac:dyDescent="0.2">
      <c r="A181" s="20"/>
      <c r="B181" s="21"/>
      <c r="C181" s="22"/>
      <c r="D181" s="23"/>
      <c r="E181" s="54"/>
      <c r="F181" s="125"/>
      <c r="G181" s="121"/>
      <c r="H181" s="151"/>
    </row>
    <row r="182" spans="1:8" x14ac:dyDescent="0.2">
      <c r="A182" s="20"/>
      <c r="B182" s="24"/>
      <c r="C182" s="22"/>
      <c r="D182" s="23"/>
      <c r="E182" s="54"/>
      <c r="F182" s="133"/>
      <c r="G182" s="125"/>
      <c r="H182" s="151"/>
    </row>
    <row r="183" spans="1:8" s="31" customFormat="1" x14ac:dyDescent="0.2">
      <c r="A183" s="26"/>
      <c r="B183" s="27"/>
      <c r="C183" s="74" t="s">
        <v>23</v>
      </c>
      <c r="D183" s="75"/>
      <c r="E183" s="76"/>
      <c r="F183" s="134"/>
      <c r="G183" s="135">
        <f>SUM(G74:G182)+G67+G60+G53+G27</f>
        <v>359066</v>
      </c>
      <c r="H183" s="164"/>
    </row>
    <row r="184" spans="1:8" s="31" customFormat="1" x14ac:dyDescent="0.2">
      <c r="B184" s="32"/>
      <c r="C184" s="77"/>
      <c r="D184" s="59"/>
      <c r="E184" s="58"/>
      <c r="F184" s="136"/>
      <c r="G184" s="137"/>
      <c r="H184" s="164"/>
    </row>
    <row r="185" spans="1:8" ht="16.5" thickBot="1" x14ac:dyDescent="0.25">
      <c r="A185" s="37"/>
      <c r="B185" s="37"/>
      <c r="C185" s="78" t="s">
        <v>11</v>
      </c>
      <c r="D185" s="79"/>
      <c r="E185" s="80"/>
      <c r="F185" s="138"/>
      <c r="G185" s="139">
        <f>G183</f>
        <v>359066</v>
      </c>
      <c r="H185" s="151"/>
    </row>
    <row r="186" spans="1:8" ht="13.5" thickTop="1" x14ac:dyDescent="0.2"/>
  </sheetData>
  <sheetProtection password="8A5B" sheet="1"/>
  <mergeCells count="8">
    <mergeCell ref="A71:B71"/>
    <mergeCell ref="A100:B100"/>
    <mergeCell ref="A122:B122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scale="86" orientation="portrait" useFirstPageNumber="1" horizontalDpi="300" verticalDpi="300" r:id="rId1"/>
  <headerFooter alignWithMargins="0">
    <oddHeader>&amp;CPUC 3LJ_ZGRADA CTROŠKOVNIK ELEKTROINSTALACIJA_JAKA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8"/>
  <sheetViews>
    <sheetView view="pageBreakPreview" topLeftCell="A88" zoomScale="90" zoomScaleNormal="120" zoomScaleSheetLayoutView="90" workbookViewId="0">
      <selection activeCell="D113" sqref="D113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8.42578125" style="3" customWidth="1"/>
    <col min="5" max="5" width="7.42578125" style="4" customWidth="1"/>
    <col min="6" max="6" width="10.42578125" style="94" customWidth="1"/>
    <col min="7" max="7" width="19.5703125" style="94" customWidth="1"/>
    <col min="8" max="8" width="19.14062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7" t="s">
        <v>13</v>
      </c>
      <c r="B1" s="167"/>
      <c r="C1" s="167"/>
      <c r="D1" s="167"/>
      <c r="E1" s="167"/>
      <c r="F1" s="167"/>
      <c r="G1" s="167"/>
    </row>
    <row r="2" spans="1:8" ht="17.25" customHeight="1" x14ac:dyDescent="0.2">
      <c r="A2" s="167"/>
      <c r="B2" s="167"/>
      <c r="C2" s="167"/>
      <c r="D2" s="167"/>
      <c r="E2" s="167"/>
      <c r="F2" s="167"/>
      <c r="G2" s="167"/>
    </row>
    <row r="3" spans="1:8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8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8" ht="15.75" x14ac:dyDescent="0.25">
      <c r="C5" s="6"/>
      <c r="F5" s="1"/>
      <c r="G5" s="1"/>
    </row>
    <row r="6" spans="1:8" s="161" customFormat="1" ht="22.5" customHeight="1" x14ac:dyDescent="0.2">
      <c r="A6" s="168" t="s">
        <v>0</v>
      </c>
      <c r="B6" s="168"/>
      <c r="C6" s="158" t="s">
        <v>1</v>
      </c>
      <c r="D6" s="158" t="s">
        <v>2</v>
      </c>
      <c r="E6" s="159" t="s">
        <v>3</v>
      </c>
      <c r="F6" s="158" t="s">
        <v>4</v>
      </c>
      <c r="G6" s="159" t="s">
        <v>5</v>
      </c>
      <c r="H6" s="160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6" t="s">
        <v>18</v>
      </c>
      <c r="B8" s="166"/>
      <c r="C8" s="13" t="s">
        <v>53</v>
      </c>
      <c r="D8" s="14"/>
      <c r="E8" s="15"/>
      <c r="F8" s="106"/>
      <c r="G8" s="106"/>
      <c r="H8" s="151"/>
    </row>
    <row r="9" spans="1:8" x14ac:dyDescent="0.2">
      <c r="B9" s="16"/>
      <c r="C9" s="17"/>
      <c r="D9" s="18"/>
      <c r="E9" s="19"/>
      <c r="F9" s="107"/>
      <c r="G9" s="107"/>
      <c r="H9" s="151"/>
    </row>
    <row r="10" spans="1:8" x14ac:dyDescent="0.2">
      <c r="A10" s="166" t="s">
        <v>76</v>
      </c>
      <c r="B10" s="166"/>
      <c r="C10" s="13" t="s">
        <v>77</v>
      </c>
      <c r="D10" s="18"/>
      <c r="E10" s="19"/>
      <c r="F10" s="107"/>
      <c r="G10" s="107"/>
      <c r="H10" s="151"/>
    </row>
    <row r="11" spans="1:8" x14ac:dyDescent="0.2">
      <c r="B11" s="16"/>
      <c r="C11" s="17"/>
      <c r="D11" s="18"/>
      <c r="E11" s="19"/>
      <c r="F11" s="107"/>
      <c r="G11" s="107"/>
      <c r="H11" s="151"/>
    </row>
    <row r="12" spans="1:8" ht="38.25" x14ac:dyDescent="0.2">
      <c r="A12" s="20" t="str">
        <f>$A$10</f>
        <v xml:space="preserve">1. </v>
      </c>
      <c r="B12" s="21">
        <f>COUNTA($A$12:A29)</f>
        <v>1</v>
      </c>
      <c r="C12" s="22" t="s">
        <v>203</v>
      </c>
      <c r="D12" s="23" t="s">
        <v>8</v>
      </c>
      <c r="E12" s="54">
        <v>1</v>
      </c>
      <c r="F12" s="140"/>
      <c r="G12" s="140"/>
      <c r="H12" s="151"/>
    </row>
    <row r="13" spans="1:8" x14ac:dyDescent="0.2">
      <c r="A13" s="20"/>
      <c r="B13" s="21"/>
      <c r="C13" s="22" t="s">
        <v>54</v>
      </c>
      <c r="D13" s="23" t="s">
        <v>8</v>
      </c>
      <c r="E13" s="54">
        <v>1</v>
      </c>
      <c r="F13" s="140"/>
      <c r="G13" s="140"/>
      <c r="H13" s="151"/>
    </row>
    <row r="14" spans="1:8" x14ac:dyDescent="0.2">
      <c r="A14" s="20"/>
      <c r="B14" s="21"/>
      <c r="C14" s="22" t="s">
        <v>55</v>
      </c>
      <c r="D14" s="23" t="s">
        <v>8</v>
      </c>
      <c r="E14" s="54">
        <v>1</v>
      </c>
      <c r="F14" s="140"/>
      <c r="G14" s="140"/>
      <c r="H14" s="151"/>
    </row>
    <row r="15" spans="1:8" ht="43.5" customHeight="1" x14ac:dyDescent="0.2">
      <c r="A15" s="20"/>
      <c r="B15" s="21"/>
      <c r="C15" s="22" t="s">
        <v>202</v>
      </c>
      <c r="D15" s="23" t="s">
        <v>8</v>
      </c>
      <c r="E15" s="54">
        <v>1</v>
      </c>
      <c r="F15" s="140"/>
      <c r="G15" s="140"/>
      <c r="H15" s="151"/>
    </row>
    <row r="16" spans="1:8" x14ac:dyDescent="0.2">
      <c r="A16" s="20"/>
      <c r="B16" s="21"/>
      <c r="C16" s="22" t="s">
        <v>56</v>
      </c>
      <c r="D16" s="23" t="s">
        <v>8</v>
      </c>
      <c r="E16" s="54">
        <v>1</v>
      </c>
      <c r="F16" s="140"/>
      <c r="G16" s="140"/>
      <c r="H16" s="151"/>
    </row>
    <row r="17" spans="1:8" x14ac:dyDescent="0.2">
      <c r="A17" s="20"/>
      <c r="B17" s="21"/>
      <c r="C17" s="22" t="s">
        <v>57</v>
      </c>
      <c r="D17" s="23" t="s">
        <v>8</v>
      </c>
      <c r="E17" s="54">
        <v>2</v>
      </c>
      <c r="F17" s="140"/>
      <c r="G17" s="140"/>
      <c r="H17" s="151"/>
    </row>
    <row r="18" spans="1:8" x14ac:dyDescent="0.2">
      <c r="A18" s="20"/>
      <c r="B18" s="21"/>
      <c r="C18" s="22" t="s">
        <v>58</v>
      </c>
      <c r="D18" s="23" t="s">
        <v>8</v>
      </c>
      <c r="E18" s="54">
        <v>1</v>
      </c>
      <c r="F18" s="140"/>
      <c r="G18" s="140"/>
      <c r="H18" s="151"/>
    </row>
    <row r="19" spans="1:8" x14ac:dyDescent="0.2">
      <c r="A19" s="20"/>
      <c r="B19" s="21"/>
      <c r="C19" s="22" t="s">
        <v>59</v>
      </c>
      <c r="D19" s="23" t="s">
        <v>8</v>
      </c>
      <c r="E19" s="54">
        <v>2</v>
      </c>
      <c r="F19" s="140"/>
      <c r="G19" s="140"/>
      <c r="H19" s="151"/>
    </row>
    <row r="20" spans="1:8" x14ac:dyDescent="0.2">
      <c r="A20" s="20"/>
      <c r="B20" s="21"/>
      <c r="C20" s="22" t="s">
        <v>60</v>
      </c>
      <c r="D20" s="23" t="s">
        <v>8</v>
      </c>
      <c r="E20" s="54">
        <v>2</v>
      </c>
      <c r="F20" s="140"/>
      <c r="G20" s="140"/>
      <c r="H20" s="151"/>
    </row>
    <row r="21" spans="1:8" x14ac:dyDescent="0.2">
      <c r="A21" s="20"/>
      <c r="B21" s="21"/>
      <c r="C21" s="22" t="s">
        <v>61</v>
      </c>
      <c r="D21" s="23" t="s">
        <v>8</v>
      </c>
      <c r="E21" s="54">
        <v>2</v>
      </c>
      <c r="F21" s="140"/>
      <c r="G21" s="140"/>
      <c r="H21" s="151"/>
    </row>
    <row r="22" spans="1:8" ht="25.5" x14ac:dyDescent="0.2">
      <c r="A22" s="20"/>
      <c r="B22" s="21"/>
      <c r="C22" s="22" t="s">
        <v>62</v>
      </c>
      <c r="D22" s="23" t="s">
        <v>8</v>
      </c>
      <c r="E22" s="54">
        <v>1</v>
      </c>
      <c r="F22" s="140"/>
      <c r="G22" s="140"/>
      <c r="H22" s="151"/>
    </row>
    <row r="23" spans="1:8" x14ac:dyDescent="0.2">
      <c r="A23" s="20"/>
      <c r="B23" s="21"/>
      <c r="C23" s="46" t="s">
        <v>201</v>
      </c>
      <c r="D23" s="23" t="s">
        <v>8</v>
      </c>
      <c r="E23" s="54">
        <v>1</v>
      </c>
      <c r="F23" s="140"/>
      <c r="G23" s="140"/>
      <c r="H23" s="151"/>
    </row>
    <row r="24" spans="1:8" x14ac:dyDescent="0.2">
      <c r="A24" s="20"/>
      <c r="B24" s="21"/>
      <c r="C24" s="22" t="s">
        <v>63</v>
      </c>
      <c r="D24" s="23" t="s">
        <v>8</v>
      </c>
      <c r="E24" s="54">
        <v>1</v>
      </c>
      <c r="F24" s="140"/>
      <c r="G24" s="140"/>
      <c r="H24" s="151"/>
    </row>
    <row r="25" spans="1:8" x14ac:dyDescent="0.2">
      <c r="A25" s="20"/>
      <c r="B25" s="21"/>
      <c r="C25" s="22" t="s">
        <v>64</v>
      </c>
      <c r="D25" s="23" t="s">
        <v>8</v>
      </c>
      <c r="E25" s="54">
        <v>25</v>
      </c>
      <c r="F25" s="140"/>
      <c r="G25" s="140"/>
      <c r="H25" s="151"/>
    </row>
    <row r="26" spans="1:8" x14ac:dyDescent="0.2">
      <c r="A26" s="20"/>
      <c r="B26" s="21"/>
      <c r="C26" s="22" t="s">
        <v>65</v>
      </c>
      <c r="D26" s="23" t="s">
        <v>8</v>
      </c>
      <c r="E26" s="54">
        <v>1</v>
      </c>
      <c r="F26" s="140"/>
      <c r="G26" s="140"/>
      <c r="H26" s="151"/>
    </row>
    <row r="27" spans="1:8" x14ac:dyDescent="0.2">
      <c r="A27" s="20"/>
      <c r="B27" s="21"/>
      <c r="C27" s="22" t="s">
        <v>66</v>
      </c>
      <c r="D27" s="23" t="s">
        <v>8</v>
      </c>
      <c r="E27" s="54">
        <v>1</v>
      </c>
      <c r="F27" s="140"/>
      <c r="G27" s="140"/>
      <c r="H27" s="151"/>
    </row>
    <row r="28" spans="1:8" x14ac:dyDescent="0.2">
      <c r="A28" s="20"/>
      <c r="B28" s="21"/>
      <c r="C28" s="57" t="s">
        <v>67</v>
      </c>
      <c r="D28" s="23"/>
      <c r="E28" s="54"/>
      <c r="F28" s="140"/>
      <c r="G28" s="140"/>
      <c r="H28" s="151"/>
    </row>
    <row r="29" spans="1:8" x14ac:dyDescent="0.2">
      <c r="A29" s="20"/>
      <c r="B29" s="24"/>
      <c r="C29" s="22" t="s">
        <v>7</v>
      </c>
      <c r="D29" s="23" t="s">
        <v>8</v>
      </c>
      <c r="E29" s="54">
        <v>1</v>
      </c>
      <c r="F29" s="140">
        <v>10070</v>
      </c>
      <c r="G29" s="141">
        <f>E29*F29</f>
        <v>10070</v>
      </c>
      <c r="H29" s="151"/>
    </row>
    <row r="30" spans="1:8" x14ac:dyDescent="0.2">
      <c r="A30" s="20"/>
      <c r="B30" s="24"/>
      <c r="C30" s="22"/>
      <c r="D30" s="23"/>
      <c r="E30" s="54"/>
      <c r="F30" s="140"/>
      <c r="G30" s="141"/>
      <c r="H30" s="151"/>
    </row>
    <row r="31" spans="1:8" ht="140.25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4"/>
      <c r="F31" s="140"/>
      <c r="G31" s="140"/>
      <c r="H31" s="151"/>
    </row>
    <row r="32" spans="1:8" x14ac:dyDescent="0.2">
      <c r="A32" s="20"/>
      <c r="B32" s="24"/>
      <c r="C32" s="22" t="s">
        <v>7</v>
      </c>
      <c r="D32" s="23" t="s">
        <v>8</v>
      </c>
      <c r="E32" s="54">
        <v>4</v>
      </c>
      <c r="F32" s="140">
        <v>808</v>
      </c>
      <c r="G32" s="141">
        <f>E32*F32</f>
        <v>3232</v>
      </c>
      <c r="H32" s="151"/>
    </row>
    <row r="33" spans="1:8" x14ac:dyDescent="0.2">
      <c r="A33" s="20"/>
      <c r="B33" s="24"/>
      <c r="C33" s="22"/>
      <c r="D33" s="23"/>
      <c r="E33" s="54"/>
      <c r="F33" s="140"/>
      <c r="G33" s="141"/>
      <c r="H33" s="151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68</v>
      </c>
      <c r="D34" s="23"/>
      <c r="E34" s="54"/>
      <c r="F34" s="140"/>
      <c r="G34" s="140"/>
      <c r="H34" s="151"/>
    </row>
    <row r="35" spans="1:8" x14ac:dyDescent="0.2">
      <c r="A35" s="20"/>
      <c r="B35" s="24"/>
      <c r="C35" s="22" t="s">
        <v>7</v>
      </c>
      <c r="D35" s="23" t="s">
        <v>8</v>
      </c>
      <c r="E35" s="54">
        <v>1</v>
      </c>
      <c r="F35" s="140">
        <v>428</v>
      </c>
      <c r="G35" s="141">
        <f>E35*F35</f>
        <v>428</v>
      </c>
      <c r="H35" s="151"/>
    </row>
    <row r="36" spans="1:8" x14ac:dyDescent="0.2">
      <c r="A36" s="20"/>
      <c r="B36" s="24"/>
      <c r="C36" s="22"/>
      <c r="D36" s="23"/>
      <c r="E36" s="54"/>
      <c r="F36" s="140"/>
      <c r="G36" s="141"/>
      <c r="H36" s="151"/>
    </row>
    <row r="37" spans="1:8" s="99" customFormat="1" ht="38.25" x14ac:dyDescent="0.2">
      <c r="A37" s="20" t="str">
        <f>$A$10</f>
        <v xml:space="preserve">1. </v>
      </c>
      <c r="B37" s="21">
        <f>COUNTA($A$12:A37)</f>
        <v>4</v>
      </c>
      <c r="C37" s="22" t="s">
        <v>69</v>
      </c>
      <c r="D37" s="23" t="s">
        <v>9</v>
      </c>
      <c r="E37" s="54">
        <v>250</v>
      </c>
      <c r="F37" s="140">
        <v>7</v>
      </c>
      <c r="G37" s="141">
        <f>E37*F37</f>
        <v>1750</v>
      </c>
      <c r="H37" s="165"/>
    </row>
    <row r="38" spans="1:8" x14ac:dyDescent="0.2">
      <c r="A38" s="20"/>
      <c r="B38" s="24"/>
      <c r="C38" s="22"/>
      <c r="D38" s="23"/>
      <c r="E38" s="54"/>
      <c r="F38" s="140"/>
      <c r="G38" s="141"/>
      <c r="H38" s="151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57" t="s">
        <v>223</v>
      </c>
      <c r="D39" s="23" t="s">
        <v>9</v>
      </c>
      <c r="E39" s="54">
        <v>8</v>
      </c>
      <c r="F39" s="140">
        <v>95</v>
      </c>
      <c r="G39" s="141">
        <f>E39*F39</f>
        <v>760</v>
      </c>
      <c r="H39" s="151"/>
    </row>
    <row r="40" spans="1:8" x14ac:dyDescent="0.2">
      <c r="A40" s="20"/>
      <c r="B40" s="21"/>
      <c r="C40" s="22"/>
      <c r="D40" s="23"/>
      <c r="E40" s="54"/>
      <c r="F40" s="140"/>
      <c r="G40" s="141"/>
      <c r="H40" s="151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70</v>
      </c>
      <c r="D41" s="1"/>
      <c r="E41" s="1"/>
      <c r="F41" s="140"/>
      <c r="G41" s="140"/>
      <c r="H41" s="151"/>
    </row>
    <row r="42" spans="1:8" x14ac:dyDescent="0.2">
      <c r="A42" s="20"/>
      <c r="B42" s="21"/>
      <c r="C42" s="46" t="s">
        <v>71</v>
      </c>
      <c r="D42" s="23" t="s">
        <v>9</v>
      </c>
      <c r="E42" s="54">
        <v>100</v>
      </c>
      <c r="F42" s="140">
        <v>7</v>
      </c>
      <c r="G42" s="141">
        <f>E42*F42</f>
        <v>700</v>
      </c>
      <c r="H42" s="151"/>
    </row>
    <row r="43" spans="1:8" ht="25.5" x14ac:dyDescent="0.2">
      <c r="A43" s="20"/>
      <c r="B43" s="21"/>
      <c r="C43" s="22" t="s">
        <v>10</v>
      </c>
      <c r="D43" s="23" t="s">
        <v>9</v>
      </c>
      <c r="E43" s="54">
        <v>100</v>
      </c>
      <c r="F43" s="140">
        <v>16</v>
      </c>
      <c r="G43" s="141">
        <f>E43*F43</f>
        <v>1600</v>
      </c>
      <c r="H43" s="151"/>
    </row>
    <row r="44" spans="1:8" x14ac:dyDescent="0.2">
      <c r="A44" s="20"/>
      <c r="B44" s="21"/>
      <c r="C44" s="22"/>
      <c r="D44" s="23"/>
      <c r="E44" s="54"/>
      <c r="F44" s="140"/>
      <c r="G44" s="141"/>
      <c r="H44" s="151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72</v>
      </c>
      <c r="D45" s="23" t="s">
        <v>8</v>
      </c>
      <c r="E45" s="54">
        <v>14</v>
      </c>
      <c r="F45" s="140">
        <v>76</v>
      </c>
      <c r="G45" s="141">
        <f>E45*F45</f>
        <v>1064</v>
      </c>
      <c r="H45" s="151"/>
    </row>
    <row r="46" spans="1:8" x14ac:dyDescent="0.2">
      <c r="A46" s="20"/>
      <c r="B46" s="24"/>
      <c r="C46" s="22"/>
      <c r="D46" s="23"/>
      <c r="E46" s="54"/>
      <c r="F46" s="140"/>
      <c r="G46" s="141"/>
      <c r="H46" s="151"/>
    </row>
    <row r="47" spans="1:8" ht="63.75" x14ac:dyDescent="0.2">
      <c r="A47" s="20" t="str">
        <f>$A$10</f>
        <v xml:space="preserve">1. </v>
      </c>
      <c r="B47" s="21">
        <f>COUNTA($A$12:A47)</f>
        <v>8</v>
      </c>
      <c r="C47" s="22" t="s">
        <v>73</v>
      </c>
      <c r="D47" s="23" t="s">
        <v>7</v>
      </c>
      <c r="E47" s="54">
        <v>1</v>
      </c>
      <c r="F47" s="140">
        <v>2850</v>
      </c>
      <c r="G47" s="141">
        <f>E47*F47</f>
        <v>2850</v>
      </c>
      <c r="H47" s="151"/>
    </row>
    <row r="48" spans="1:8" x14ac:dyDescent="0.2">
      <c r="A48" s="20"/>
      <c r="B48" s="24"/>
      <c r="C48" s="25"/>
      <c r="D48" s="4"/>
      <c r="F48" s="142"/>
      <c r="G48" s="142"/>
      <c r="H48" s="151"/>
    </row>
    <row r="49" spans="1:8" x14ac:dyDescent="0.2">
      <c r="A49" s="60"/>
      <c r="B49" s="61"/>
      <c r="C49" s="62" t="s">
        <v>98</v>
      </c>
      <c r="D49" s="63"/>
      <c r="E49" s="63"/>
      <c r="F49" s="143"/>
      <c r="G49" s="143">
        <f>SUM(G12:G47)</f>
        <v>22454</v>
      </c>
      <c r="H49" s="151"/>
    </row>
    <row r="50" spans="1:8" x14ac:dyDescent="0.2">
      <c r="A50" s="32"/>
      <c r="B50" s="32"/>
      <c r="C50" s="32"/>
      <c r="D50" s="35"/>
      <c r="E50" s="35"/>
      <c r="F50" s="144"/>
      <c r="G50" s="144"/>
      <c r="H50" s="151"/>
    </row>
    <row r="51" spans="1:8" x14ac:dyDescent="0.2">
      <c r="A51" s="32"/>
      <c r="B51" s="32"/>
      <c r="C51" s="32"/>
      <c r="D51" s="35"/>
      <c r="E51" s="35"/>
      <c r="F51" s="144"/>
      <c r="G51" s="144"/>
      <c r="H51" s="151"/>
    </row>
    <row r="52" spans="1:8" x14ac:dyDescent="0.2">
      <c r="A52" s="166" t="s">
        <v>78</v>
      </c>
      <c r="B52" s="166"/>
      <c r="C52" s="13" t="s">
        <v>79</v>
      </c>
      <c r="D52" s="35"/>
      <c r="E52" s="35"/>
      <c r="F52" s="144"/>
      <c r="G52" s="144"/>
      <c r="H52" s="151"/>
    </row>
    <row r="53" spans="1:8" x14ac:dyDescent="0.2">
      <c r="B53" s="64"/>
      <c r="C53" s="65"/>
      <c r="D53" s="4"/>
      <c r="F53" s="142"/>
      <c r="G53" s="142"/>
      <c r="H53" s="151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80</v>
      </c>
      <c r="D54" s="4"/>
      <c r="F54" s="142"/>
      <c r="G54" s="142"/>
      <c r="H54" s="151"/>
    </row>
    <row r="55" spans="1:8" ht="25.5" x14ac:dyDescent="0.2">
      <c r="A55" s="20"/>
      <c r="B55" s="24"/>
      <c r="C55" s="46" t="s">
        <v>81</v>
      </c>
      <c r="D55" s="23" t="s">
        <v>7</v>
      </c>
      <c r="E55" s="54">
        <v>1</v>
      </c>
      <c r="F55" s="145"/>
      <c r="G55" s="145"/>
      <c r="H55" s="151"/>
    </row>
    <row r="56" spans="1:8" x14ac:dyDescent="0.2">
      <c r="A56" s="20"/>
      <c r="B56" s="24"/>
      <c r="C56" s="46" t="s">
        <v>82</v>
      </c>
      <c r="D56" s="23" t="s">
        <v>8</v>
      </c>
      <c r="E56" s="54">
        <v>1</v>
      </c>
      <c r="F56" s="145"/>
      <c r="G56" s="145"/>
      <c r="H56" s="151"/>
    </row>
    <row r="57" spans="1:8" x14ac:dyDescent="0.2">
      <c r="A57" s="20"/>
      <c r="B57" s="24"/>
      <c r="C57" s="46" t="s">
        <v>83</v>
      </c>
      <c r="D57" s="23" t="s">
        <v>8</v>
      </c>
      <c r="E57" s="54">
        <v>1</v>
      </c>
      <c r="F57" s="145"/>
      <c r="G57" s="145"/>
      <c r="H57" s="151"/>
    </row>
    <row r="58" spans="1:8" x14ac:dyDescent="0.2">
      <c r="A58" s="20"/>
      <c r="B58" s="24"/>
      <c r="C58" s="46" t="s">
        <v>84</v>
      </c>
      <c r="D58" s="23" t="s">
        <v>8</v>
      </c>
      <c r="E58" s="54">
        <v>1</v>
      </c>
      <c r="F58" s="145"/>
      <c r="G58" s="145"/>
      <c r="H58" s="151"/>
    </row>
    <row r="59" spans="1:8" x14ac:dyDescent="0.2">
      <c r="A59" s="20"/>
      <c r="B59" s="24"/>
      <c r="C59" s="46" t="s">
        <v>85</v>
      </c>
      <c r="D59" s="23" t="s">
        <v>8</v>
      </c>
      <c r="E59" s="54">
        <v>1</v>
      </c>
      <c r="F59" s="145"/>
      <c r="G59" s="145"/>
      <c r="H59" s="151"/>
    </row>
    <row r="60" spans="1:8" x14ac:dyDescent="0.2">
      <c r="A60" s="20"/>
      <c r="B60" s="24"/>
      <c r="C60" s="46" t="s">
        <v>86</v>
      </c>
      <c r="D60" s="23" t="s">
        <v>8</v>
      </c>
      <c r="E60" s="54">
        <v>1</v>
      </c>
      <c r="F60" s="145"/>
      <c r="G60" s="145"/>
      <c r="H60" s="151"/>
    </row>
    <row r="61" spans="1:8" ht="25.5" x14ac:dyDescent="0.2">
      <c r="A61" s="20"/>
      <c r="B61" s="24"/>
      <c r="C61" s="46" t="s">
        <v>91</v>
      </c>
      <c r="D61" s="23" t="s">
        <v>8</v>
      </c>
      <c r="E61" s="54">
        <v>1</v>
      </c>
      <c r="F61" s="145"/>
      <c r="G61" s="145"/>
      <c r="H61" s="151"/>
    </row>
    <row r="62" spans="1:8" ht="38.25" x14ac:dyDescent="0.2">
      <c r="A62" s="20"/>
      <c r="B62" s="24"/>
      <c r="C62" s="22" t="s">
        <v>87</v>
      </c>
      <c r="D62" s="23" t="s">
        <v>8</v>
      </c>
      <c r="E62" s="54">
        <v>1</v>
      </c>
      <c r="F62" s="145"/>
      <c r="G62" s="145"/>
      <c r="H62" s="151"/>
    </row>
    <row r="63" spans="1:8" x14ac:dyDescent="0.2">
      <c r="A63" s="20"/>
      <c r="B63" s="24"/>
      <c r="C63" s="46" t="s">
        <v>88</v>
      </c>
      <c r="D63" s="23" t="s">
        <v>7</v>
      </c>
      <c r="E63" s="54">
        <v>1</v>
      </c>
      <c r="F63" s="145"/>
      <c r="G63" s="145"/>
      <c r="H63" s="151"/>
    </row>
    <row r="64" spans="1:8" ht="25.5" x14ac:dyDescent="0.2">
      <c r="A64" s="20"/>
      <c r="B64" s="24"/>
      <c r="C64" s="46" t="s">
        <v>89</v>
      </c>
      <c r="D64" s="23" t="s">
        <v>8</v>
      </c>
      <c r="E64" s="54">
        <v>1</v>
      </c>
      <c r="F64" s="145"/>
      <c r="G64" s="145"/>
      <c r="H64" s="151"/>
    </row>
    <row r="65" spans="1:8" x14ac:dyDescent="0.2">
      <c r="A65" s="20"/>
      <c r="B65" s="24"/>
      <c r="C65" s="22" t="s">
        <v>90</v>
      </c>
      <c r="D65" s="23" t="s">
        <v>7</v>
      </c>
      <c r="E65" s="54">
        <v>1</v>
      </c>
      <c r="F65" s="140">
        <v>3658</v>
      </c>
      <c r="G65" s="141">
        <f>E65*F65</f>
        <v>3658</v>
      </c>
      <c r="H65" s="151"/>
    </row>
    <row r="66" spans="1:8" x14ac:dyDescent="0.2">
      <c r="A66" s="20"/>
      <c r="B66" s="24"/>
      <c r="C66" s="22"/>
      <c r="D66" s="4"/>
      <c r="E66" s="58"/>
      <c r="F66" s="142"/>
      <c r="G66" s="142"/>
      <c r="H66" s="151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6" t="s">
        <v>92</v>
      </c>
      <c r="D67" s="23" t="s">
        <v>7</v>
      </c>
      <c r="E67" s="54">
        <v>1</v>
      </c>
      <c r="F67" s="140">
        <v>276</v>
      </c>
      <c r="G67" s="141">
        <f>E67*F67</f>
        <v>276</v>
      </c>
      <c r="H67" s="151"/>
    </row>
    <row r="68" spans="1:8" x14ac:dyDescent="0.2">
      <c r="A68" s="20"/>
      <c r="B68" s="24"/>
      <c r="C68" s="22"/>
      <c r="D68" s="4"/>
      <c r="E68" s="58"/>
      <c r="F68" s="142"/>
      <c r="G68" s="142"/>
      <c r="H68" s="151"/>
    </row>
    <row r="69" spans="1:8" x14ac:dyDescent="0.2">
      <c r="A69" s="20" t="str">
        <f>$A$52</f>
        <v xml:space="preserve">2. </v>
      </c>
      <c r="B69" s="21">
        <f>COUNTA($A$54:A70)</f>
        <v>3</v>
      </c>
      <c r="C69" s="46" t="s">
        <v>199</v>
      </c>
      <c r="D69" s="23" t="s">
        <v>7</v>
      </c>
      <c r="E69" s="54">
        <v>1</v>
      </c>
      <c r="F69" s="140">
        <v>1283</v>
      </c>
      <c r="G69" s="141">
        <f>E69*F69</f>
        <v>1283</v>
      </c>
      <c r="H69" s="151"/>
    </row>
    <row r="70" spans="1:8" x14ac:dyDescent="0.2">
      <c r="A70" s="20"/>
      <c r="B70" s="24"/>
      <c r="C70" s="22"/>
      <c r="D70" s="4"/>
      <c r="E70" s="58"/>
      <c r="F70" s="142"/>
      <c r="G70" s="142"/>
      <c r="H70" s="151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6" t="s">
        <v>93</v>
      </c>
      <c r="D71" s="23" t="s">
        <v>7</v>
      </c>
      <c r="E71" s="54">
        <v>5</v>
      </c>
      <c r="F71" s="140">
        <v>86</v>
      </c>
      <c r="G71" s="141">
        <f>E71*F71</f>
        <v>430</v>
      </c>
      <c r="H71" s="151"/>
    </row>
    <row r="72" spans="1:8" x14ac:dyDescent="0.2">
      <c r="A72" s="20"/>
      <c r="B72" s="24"/>
      <c r="C72" s="22"/>
      <c r="D72" s="4"/>
      <c r="E72" s="58"/>
      <c r="F72" s="142"/>
      <c r="G72" s="142"/>
      <c r="H72" s="151"/>
    </row>
    <row r="73" spans="1:8" ht="86.25" customHeight="1" x14ac:dyDescent="0.2">
      <c r="A73" s="20" t="str">
        <f>$A$52</f>
        <v xml:space="preserve">2. </v>
      </c>
      <c r="B73" s="21">
        <f>COUNTA($A$54:A74)</f>
        <v>5</v>
      </c>
      <c r="C73" s="22" t="s">
        <v>94</v>
      </c>
      <c r="D73" s="23" t="s">
        <v>9</v>
      </c>
      <c r="E73" s="54">
        <v>400</v>
      </c>
      <c r="F73" s="140">
        <v>8</v>
      </c>
      <c r="G73" s="141">
        <f>E73*F73</f>
        <v>3200</v>
      </c>
      <c r="H73" s="151"/>
    </row>
    <row r="74" spans="1:8" x14ac:dyDescent="0.2">
      <c r="A74" s="20"/>
      <c r="B74" s="24"/>
      <c r="C74" s="25"/>
      <c r="D74" s="4"/>
      <c r="F74" s="142"/>
      <c r="G74" s="142"/>
      <c r="H74" s="151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70</v>
      </c>
      <c r="D75" s="1"/>
      <c r="E75" s="1"/>
      <c r="F75" s="142"/>
      <c r="G75" s="142"/>
      <c r="H75" s="151"/>
    </row>
    <row r="76" spans="1:8" x14ac:dyDescent="0.2">
      <c r="A76" s="20"/>
      <c r="B76" s="21"/>
      <c r="C76" s="46" t="s">
        <v>71</v>
      </c>
      <c r="D76" s="23" t="s">
        <v>9</v>
      </c>
      <c r="E76" s="54">
        <v>50</v>
      </c>
      <c r="F76" s="140">
        <v>6</v>
      </c>
      <c r="G76" s="141">
        <f>E76*F76</f>
        <v>300</v>
      </c>
      <c r="H76" s="151"/>
    </row>
    <row r="77" spans="1:8" x14ac:dyDescent="0.2">
      <c r="A77" s="20"/>
      <c r="B77" s="21"/>
      <c r="C77" s="46" t="s">
        <v>95</v>
      </c>
      <c r="D77" s="23" t="s">
        <v>9</v>
      </c>
      <c r="E77" s="54">
        <v>20</v>
      </c>
      <c r="F77" s="140">
        <v>8</v>
      </c>
      <c r="G77" s="141">
        <f t="shared" ref="G77:G80" si="0">E77*F77</f>
        <v>160</v>
      </c>
      <c r="H77" s="151"/>
    </row>
    <row r="78" spans="1:8" ht="25.5" x14ac:dyDescent="0.2">
      <c r="A78" s="20"/>
      <c r="B78" s="21"/>
      <c r="C78" s="22" t="s">
        <v>10</v>
      </c>
      <c r="D78" s="23" t="s">
        <v>9</v>
      </c>
      <c r="E78" s="54">
        <v>100</v>
      </c>
      <c r="F78" s="140">
        <v>16</v>
      </c>
      <c r="G78" s="141">
        <f t="shared" si="0"/>
        <v>1600</v>
      </c>
      <c r="H78" s="151"/>
    </row>
    <row r="79" spans="1:8" x14ac:dyDescent="0.2">
      <c r="A79" s="20"/>
      <c r="B79" s="24"/>
      <c r="C79" s="25"/>
      <c r="D79" s="4"/>
      <c r="F79" s="142"/>
      <c r="G79" s="142"/>
      <c r="H79" s="151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96</v>
      </c>
      <c r="D80" s="23" t="s">
        <v>7</v>
      </c>
      <c r="E80" s="54">
        <v>1</v>
      </c>
      <c r="F80" s="140">
        <v>950</v>
      </c>
      <c r="G80" s="141">
        <f t="shared" si="0"/>
        <v>950</v>
      </c>
      <c r="H80" s="151"/>
    </row>
    <row r="81" spans="1:8" x14ac:dyDescent="0.2">
      <c r="A81" s="20"/>
      <c r="B81" s="24"/>
      <c r="C81" s="25"/>
      <c r="D81" s="4"/>
      <c r="F81" s="142"/>
      <c r="G81" s="142"/>
      <c r="H81" s="151"/>
    </row>
    <row r="82" spans="1:8" x14ac:dyDescent="0.2">
      <c r="A82" s="20"/>
      <c r="B82" s="24"/>
      <c r="C82" s="51" t="s">
        <v>97</v>
      </c>
      <c r="D82" s="25"/>
      <c r="E82" s="25"/>
      <c r="F82" s="145"/>
      <c r="G82" s="145">
        <f>SUM(G55:G80)</f>
        <v>11857</v>
      </c>
      <c r="H82" s="151"/>
    </row>
    <row r="83" spans="1:8" x14ac:dyDescent="0.2">
      <c r="A83" s="20"/>
      <c r="B83" s="24"/>
      <c r="C83" s="51"/>
      <c r="D83" s="32"/>
      <c r="E83" s="32"/>
      <c r="F83" s="146"/>
      <c r="G83" s="146"/>
      <c r="H83" s="151"/>
    </row>
    <row r="84" spans="1:8" x14ac:dyDescent="0.2">
      <c r="A84" s="20"/>
      <c r="B84" s="24"/>
      <c r="C84" s="51"/>
      <c r="D84" s="32"/>
      <c r="E84" s="32"/>
      <c r="F84" s="146"/>
      <c r="G84" s="146"/>
      <c r="H84" s="151"/>
    </row>
    <row r="85" spans="1:8" x14ac:dyDescent="0.2">
      <c r="A85" s="166" t="s">
        <v>138</v>
      </c>
      <c r="B85" s="166"/>
      <c r="C85" s="13" t="s">
        <v>187</v>
      </c>
      <c r="D85" s="32"/>
      <c r="E85" s="32"/>
      <c r="F85" s="146"/>
      <c r="G85" s="146"/>
      <c r="H85" s="151"/>
    </row>
    <row r="86" spans="1:8" x14ac:dyDescent="0.2">
      <c r="B86" s="64"/>
      <c r="C86" s="65"/>
      <c r="D86" s="32"/>
      <c r="E86" s="32"/>
      <c r="F86" s="146"/>
      <c r="G86" s="146"/>
      <c r="H86" s="151"/>
    </row>
    <row r="87" spans="1:8" ht="273" customHeight="1" x14ac:dyDescent="0.2">
      <c r="A87" s="20" t="str">
        <f>$A$85</f>
        <v xml:space="preserve">3. </v>
      </c>
      <c r="B87" s="21">
        <f>COUNTA($A$87:A87)</f>
        <v>1</v>
      </c>
      <c r="C87" s="22" t="s">
        <v>196</v>
      </c>
      <c r="D87" s="23" t="s">
        <v>7</v>
      </c>
      <c r="E87" s="54">
        <v>6</v>
      </c>
      <c r="F87" s="140">
        <v>4133</v>
      </c>
      <c r="G87" s="141">
        <f>E87*F87</f>
        <v>24798</v>
      </c>
      <c r="H87" s="151"/>
    </row>
    <row r="88" spans="1:8" x14ac:dyDescent="0.2">
      <c r="A88" s="20"/>
      <c r="B88" s="24"/>
      <c r="C88" s="51"/>
      <c r="D88" s="32"/>
      <c r="E88" s="32"/>
      <c r="F88" s="146"/>
      <c r="G88" s="146"/>
      <c r="H88" s="151"/>
    </row>
    <row r="89" spans="1:8" ht="25.5" x14ac:dyDescent="0.2">
      <c r="A89" s="20" t="str">
        <f>$A$85</f>
        <v xml:space="preserve">3. </v>
      </c>
      <c r="B89" s="21">
        <f>COUNTA($A$87:A90)</f>
        <v>2</v>
      </c>
      <c r="C89" s="22" t="s">
        <v>197</v>
      </c>
      <c r="D89" s="23" t="s">
        <v>7</v>
      </c>
      <c r="E89" s="54">
        <v>6</v>
      </c>
      <c r="F89" s="140">
        <v>433</v>
      </c>
      <c r="G89" s="141">
        <f>E89*F89</f>
        <v>2598</v>
      </c>
      <c r="H89" s="151"/>
    </row>
    <row r="90" spans="1:8" x14ac:dyDescent="0.2">
      <c r="A90" s="20"/>
      <c r="B90" s="24"/>
      <c r="C90" s="51"/>
      <c r="D90" s="32"/>
      <c r="E90" s="32"/>
      <c r="F90" s="146"/>
      <c r="G90" s="146"/>
      <c r="H90" s="151"/>
    </row>
    <row r="91" spans="1:8" ht="25.5" x14ac:dyDescent="0.2">
      <c r="A91" s="20" t="str">
        <f>$A$85</f>
        <v xml:space="preserve">3. </v>
      </c>
      <c r="B91" s="21">
        <f>COUNTA($A$87:A92)</f>
        <v>3</v>
      </c>
      <c r="C91" s="22" t="s">
        <v>198</v>
      </c>
      <c r="D91" s="23" t="s">
        <v>7</v>
      </c>
      <c r="E91" s="54">
        <v>6</v>
      </c>
      <c r="F91" s="140">
        <v>333</v>
      </c>
      <c r="G91" s="141">
        <f>E91*F91</f>
        <v>1998</v>
      </c>
      <c r="H91" s="151"/>
    </row>
    <row r="92" spans="1:8" x14ac:dyDescent="0.2">
      <c r="A92" s="20"/>
      <c r="B92" s="24"/>
      <c r="C92" s="51"/>
      <c r="D92" s="32"/>
      <c r="E92" s="32"/>
      <c r="F92" s="146"/>
      <c r="G92" s="146"/>
      <c r="H92" s="151"/>
    </row>
    <row r="93" spans="1:8" ht="25.5" x14ac:dyDescent="0.2">
      <c r="A93" s="20" t="str">
        <f>$A$85</f>
        <v xml:space="preserve">3. </v>
      </c>
      <c r="B93" s="21">
        <f>COUNTA($A$87:A93)</f>
        <v>4</v>
      </c>
      <c r="C93" s="22" t="s">
        <v>194</v>
      </c>
      <c r="D93" s="23"/>
      <c r="E93" s="54"/>
      <c r="F93" s="140"/>
      <c r="G93" s="141"/>
      <c r="H93" s="151"/>
    </row>
    <row r="94" spans="1:8" x14ac:dyDescent="0.2">
      <c r="A94" s="20"/>
      <c r="B94" s="24"/>
      <c r="C94" s="22" t="s">
        <v>190</v>
      </c>
      <c r="D94" s="23" t="s">
        <v>9</v>
      </c>
      <c r="E94" s="54">
        <v>80</v>
      </c>
      <c r="F94" s="140">
        <v>22</v>
      </c>
      <c r="G94" s="141">
        <f t="shared" ref="G94:G95" si="1">E94*F94</f>
        <v>1760</v>
      </c>
      <c r="H94" s="151"/>
    </row>
    <row r="95" spans="1:8" x14ac:dyDescent="0.2">
      <c r="A95" s="20"/>
      <c r="B95" s="24"/>
      <c r="C95" s="22" t="s">
        <v>189</v>
      </c>
      <c r="D95" s="23" t="s">
        <v>9</v>
      </c>
      <c r="E95" s="54">
        <v>60</v>
      </c>
      <c r="F95" s="140">
        <v>6</v>
      </c>
      <c r="G95" s="141">
        <f t="shared" si="1"/>
        <v>360</v>
      </c>
      <c r="H95" s="151"/>
    </row>
    <row r="96" spans="1:8" x14ac:dyDescent="0.2">
      <c r="A96" s="20"/>
      <c r="B96" s="24"/>
      <c r="C96" s="51"/>
      <c r="D96" s="32"/>
      <c r="E96" s="32"/>
      <c r="F96" s="146"/>
      <c r="G96" s="146"/>
      <c r="H96" s="151"/>
    </row>
    <row r="97" spans="1:8" ht="38.25" x14ac:dyDescent="0.2">
      <c r="A97" s="20" t="str">
        <f>$A$85</f>
        <v xml:space="preserve">3. </v>
      </c>
      <c r="B97" s="21">
        <f>COUNTA($A$87:A98)</f>
        <v>5</v>
      </c>
      <c r="C97" s="22" t="s">
        <v>191</v>
      </c>
      <c r="D97" s="23"/>
      <c r="E97" s="54"/>
      <c r="F97" s="140"/>
      <c r="G97" s="141"/>
      <c r="H97" s="151"/>
    </row>
    <row r="98" spans="1:8" x14ac:dyDescent="0.2">
      <c r="A98" s="20"/>
      <c r="B98" s="24"/>
      <c r="C98" s="46" t="s">
        <v>192</v>
      </c>
      <c r="D98" s="23" t="s">
        <v>9</v>
      </c>
      <c r="E98" s="54">
        <v>80</v>
      </c>
      <c r="F98" s="140">
        <v>7</v>
      </c>
      <c r="G98" s="141">
        <f>E98*F98</f>
        <v>560</v>
      </c>
      <c r="H98" s="151"/>
    </row>
    <row r="99" spans="1:8" ht="25.5" x14ac:dyDescent="0.2">
      <c r="A99" s="20"/>
      <c r="B99" s="24"/>
      <c r="C99" s="46" t="s">
        <v>164</v>
      </c>
      <c r="D99" s="23" t="s">
        <v>9</v>
      </c>
      <c r="E99" s="54">
        <v>100</v>
      </c>
      <c r="F99" s="140">
        <v>16</v>
      </c>
      <c r="G99" s="141">
        <f>E99*F99</f>
        <v>1600</v>
      </c>
      <c r="H99" s="151"/>
    </row>
    <row r="100" spans="1:8" x14ac:dyDescent="0.2">
      <c r="A100" s="20"/>
      <c r="B100" s="24"/>
      <c r="C100" s="51"/>
      <c r="D100" s="32"/>
      <c r="E100" s="32"/>
      <c r="F100" s="146"/>
      <c r="G100" s="146"/>
      <c r="H100" s="151"/>
    </row>
    <row r="101" spans="1:8" ht="51" x14ac:dyDescent="0.2">
      <c r="A101" s="20" t="str">
        <f>$A$85</f>
        <v xml:space="preserve">3. </v>
      </c>
      <c r="B101" s="21">
        <f>COUNTA($A$87:A102)</f>
        <v>6</v>
      </c>
      <c r="C101" s="22" t="s">
        <v>193</v>
      </c>
      <c r="D101" s="23" t="s">
        <v>7</v>
      </c>
      <c r="E101" s="54">
        <v>1</v>
      </c>
      <c r="F101" s="140">
        <v>2660</v>
      </c>
      <c r="G101" s="141">
        <f>E101*F101</f>
        <v>2660</v>
      </c>
      <c r="H101" s="151"/>
    </row>
    <row r="102" spans="1:8" x14ac:dyDescent="0.2">
      <c r="A102" s="20"/>
      <c r="B102" s="24"/>
      <c r="C102" s="51"/>
      <c r="D102" s="32"/>
      <c r="E102" s="32"/>
      <c r="F102" s="146"/>
      <c r="G102" s="146"/>
      <c r="H102" s="151"/>
    </row>
    <row r="103" spans="1:8" x14ac:dyDescent="0.2">
      <c r="A103" s="20"/>
      <c r="B103" s="24"/>
      <c r="C103" s="51" t="s">
        <v>188</v>
      </c>
      <c r="D103" s="15"/>
      <c r="E103" s="43"/>
      <c r="F103" s="140"/>
      <c r="G103" s="141">
        <f>SUM(G87:G101)</f>
        <v>36334</v>
      </c>
      <c r="H103" s="151"/>
    </row>
    <row r="104" spans="1:8" x14ac:dyDescent="0.2">
      <c r="A104" s="20"/>
      <c r="B104" s="24"/>
      <c r="C104" s="51"/>
      <c r="D104" s="32"/>
      <c r="E104" s="32"/>
      <c r="F104" s="146"/>
      <c r="G104" s="146"/>
      <c r="H104" s="151"/>
    </row>
    <row r="105" spans="1:8" x14ac:dyDescent="0.2">
      <c r="A105" s="20"/>
      <c r="B105" s="24"/>
      <c r="C105" s="25"/>
      <c r="D105" s="4"/>
      <c r="F105" s="142"/>
      <c r="G105" s="142"/>
      <c r="H105" s="151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47"/>
      <c r="G106" s="148">
        <f>G103+G82+G49</f>
        <v>70645</v>
      </c>
      <c r="H106" s="164"/>
    </row>
    <row r="107" spans="1:8" s="31" customFormat="1" x14ac:dyDescent="0.2">
      <c r="B107" s="32"/>
      <c r="C107" s="33"/>
      <c r="D107" s="34"/>
      <c r="E107" s="35"/>
      <c r="F107" s="146"/>
      <c r="G107" s="146"/>
      <c r="H107" s="164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49"/>
      <c r="G108" s="150">
        <f>G106</f>
        <v>70645</v>
      </c>
      <c r="H108" s="151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79" orientation="portrait" useFirstPageNumber="1" horizontalDpi="300" verticalDpi="300" r:id="rId1"/>
  <headerFooter alignWithMargins="0">
    <oddHeader>&amp;CPUC 3LJ_ZGRADA CTROŠKOVNIK ELEKTROINSTALACIJA_SLABA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7"/>
  <sheetViews>
    <sheetView view="pageBreakPreview" topLeftCell="A47" zoomScale="110" zoomScaleNormal="120" zoomScaleSheetLayoutView="110" zoomScalePageLayoutView="90" workbookViewId="0">
      <selection activeCell="C59" sqref="C59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1" customWidth="1"/>
    <col min="7" max="7" width="15.855468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s="85" customFormat="1" ht="47.25" x14ac:dyDescent="0.2">
      <c r="A3" s="97"/>
      <c r="B3" s="97"/>
      <c r="C3" s="97" t="s">
        <v>195</v>
      </c>
      <c r="D3" s="97"/>
      <c r="E3" s="97"/>
      <c r="F3" s="97"/>
      <c r="G3" s="97"/>
    </row>
    <row r="4" spans="1:7" s="85" customFormat="1" ht="47.25" x14ac:dyDescent="0.2">
      <c r="A4" s="97"/>
      <c r="B4" s="97"/>
      <c r="C4" s="97" t="s">
        <v>218</v>
      </c>
      <c r="D4" s="97"/>
      <c r="E4" s="97"/>
      <c r="F4" s="97"/>
      <c r="G4" s="97"/>
    </row>
    <row r="5" spans="1:7" ht="15.75" x14ac:dyDescent="0.25">
      <c r="C5" s="6"/>
    </row>
    <row r="6" spans="1:7" ht="22.5" customHeight="1" x14ac:dyDescent="0.2">
      <c r="A6" s="169" t="s">
        <v>0</v>
      </c>
      <c r="B6" s="169"/>
      <c r="C6" s="7" t="s">
        <v>1</v>
      </c>
      <c r="D6" s="7" t="s">
        <v>2</v>
      </c>
      <c r="E6" s="8" t="s">
        <v>3</v>
      </c>
      <c r="F6" s="96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6" t="s">
        <v>19</v>
      </c>
      <c r="B8" s="166"/>
      <c r="C8" s="13" t="s">
        <v>52</v>
      </c>
      <c r="D8" s="14"/>
      <c r="E8" s="15"/>
      <c r="F8" s="42"/>
      <c r="G8" s="42"/>
    </row>
    <row r="9" spans="1:7" x14ac:dyDescent="0.2">
      <c r="B9" s="16"/>
      <c r="C9" s="17"/>
      <c r="D9" s="18"/>
      <c r="E9" s="19"/>
      <c r="F9" s="16"/>
      <c r="G9" s="16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4"/>
      <c r="F10" s="140"/>
      <c r="G10" s="140"/>
    </row>
    <row r="11" spans="1:7" x14ac:dyDescent="0.2">
      <c r="A11" s="20"/>
      <c r="B11" s="24"/>
      <c r="C11" s="22" t="s">
        <v>7</v>
      </c>
      <c r="D11" s="23" t="s">
        <v>9</v>
      </c>
      <c r="E11" s="54">
        <v>220</v>
      </c>
      <c r="F11" s="140">
        <v>11</v>
      </c>
      <c r="G11" s="141">
        <f>E11*F11</f>
        <v>2420</v>
      </c>
    </row>
    <row r="12" spans="1:7" x14ac:dyDescent="0.2">
      <c r="A12" s="20"/>
      <c r="B12" s="24"/>
      <c r="C12" s="22"/>
      <c r="D12" s="23"/>
      <c r="E12" s="54"/>
      <c r="F12" s="140"/>
      <c r="G12" s="141"/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4"/>
      <c r="F13" s="140"/>
      <c r="G13" s="140"/>
    </row>
    <row r="14" spans="1:7" x14ac:dyDescent="0.2">
      <c r="A14" s="20"/>
      <c r="B14" s="24"/>
      <c r="C14" s="22" t="s">
        <v>7</v>
      </c>
      <c r="D14" s="23" t="s">
        <v>8</v>
      </c>
      <c r="E14" s="54">
        <v>250</v>
      </c>
      <c r="F14" s="140">
        <v>24</v>
      </c>
      <c r="G14" s="141">
        <f>E14*F14</f>
        <v>6000</v>
      </c>
    </row>
    <row r="15" spans="1:7" x14ac:dyDescent="0.2">
      <c r="A15" s="20"/>
      <c r="B15" s="24"/>
      <c r="C15" s="22"/>
      <c r="D15" s="23"/>
      <c r="E15" s="54"/>
      <c r="F15" s="140"/>
      <c r="G15" s="141"/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4">
        <v>200</v>
      </c>
      <c r="F16" s="140">
        <v>31</v>
      </c>
      <c r="G16" s="141">
        <f>E16*F16</f>
        <v>6200</v>
      </c>
    </row>
    <row r="17" spans="1:7" ht="25.5" x14ac:dyDescent="0.2">
      <c r="A17" s="20"/>
      <c r="B17" s="24"/>
      <c r="C17" s="22" t="s">
        <v>27</v>
      </c>
      <c r="D17" s="22" t="s">
        <v>39</v>
      </c>
      <c r="E17" s="54">
        <v>1</v>
      </c>
      <c r="F17" s="140">
        <v>95</v>
      </c>
      <c r="G17" s="141">
        <f>E17*F17</f>
        <v>95</v>
      </c>
    </row>
    <row r="18" spans="1:7" ht="38.25" x14ac:dyDescent="0.2">
      <c r="A18" s="20"/>
      <c r="B18" s="24"/>
      <c r="C18" s="22" t="s">
        <v>26</v>
      </c>
      <c r="D18" s="22" t="s">
        <v>39</v>
      </c>
      <c r="E18" s="54">
        <v>1</v>
      </c>
      <c r="F18" s="140">
        <v>2660</v>
      </c>
      <c r="G18" s="141">
        <f>E18*F18</f>
        <v>2660</v>
      </c>
    </row>
    <row r="19" spans="1:7" x14ac:dyDescent="0.2">
      <c r="A19" s="20"/>
      <c r="B19" s="24"/>
      <c r="C19" s="22"/>
      <c r="D19" s="23"/>
      <c r="E19" s="54"/>
      <c r="F19" s="140"/>
      <c r="G19" s="141"/>
    </row>
    <row r="20" spans="1:7" x14ac:dyDescent="0.2">
      <c r="A20" s="20"/>
      <c r="B20" s="24"/>
      <c r="C20" s="22"/>
      <c r="D20" s="23"/>
      <c r="E20" s="54"/>
      <c r="F20" s="140"/>
      <c r="G20" s="141"/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4"/>
      <c r="F21" s="140"/>
      <c r="G21" s="141"/>
    </row>
    <row r="22" spans="1:7" x14ac:dyDescent="0.2">
      <c r="A22" s="20"/>
      <c r="B22" s="24"/>
      <c r="C22" s="22" t="s">
        <v>7</v>
      </c>
      <c r="D22" s="23" t="s">
        <v>8</v>
      </c>
      <c r="E22" s="54">
        <v>12</v>
      </c>
      <c r="F22" s="140">
        <v>24</v>
      </c>
      <c r="G22" s="141">
        <f>E22*F22</f>
        <v>288</v>
      </c>
    </row>
    <row r="23" spans="1:7" x14ac:dyDescent="0.2">
      <c r="A23" s="20"/>
      <c r="B23" s="24"/>
      <c r="C23" s="22"/>
      <c r="D23" s="23"/>
      <c r="E23" s="54"/>
      <c r="F23" s="140"/>
      <c r="G23" s="141"/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4"/>
      <c r="F24" s="140"/>
      <c r="G24" s="141"/>
    </row>
    <row r="25" spans="1:7" x14ac:dyDescent="0.2">
      <c r="A25" s="20"/>
      <c r="B25" s="21"/>
      <c r="C25" s="22" t="s">
        <v>7</v>
      </c>
      <c r="D25" s="23" t="s">
        <v>8</v>
      </c>
      <c r="E25" s="54">
        <v>10</v>
      </c>
      <c r="F25" s="140">
        <v>27</v>
      </c>
      <c r="G25" s="141">
        <f>E25*F25</f>
        <v>270</v>
      </c>
    </row>
    <row r="26" spans="1:7" x14ac:dyDescent="0.2">
      <c r="A26" s="20"/>
      <c r="B26" s="21"/>
      <c r="C26" s="22"/>
      <c r="D26" s="23"/>
      <c r="E26" s="54"/>
      <c r="F26" s="140"/>
      <c r="G26" s="141"/>
    </row>
    <row r="27" spans="1:7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4"/>
      <c r="F27" s="140"/>
      <c r="G27" s="141"/>
    </row>
    <row r="28" spans="1:7" x14ac:dyDescent="0.2">
      <c r="A28" s="20"/>
      <c r="B28" s="21"/>
      <c r="C28" s="46" t="s">
        <v>51</v>
      </c>
      <c r="D28" s="23"/>
      <c r="E28" s="54"/>
      <c r="F28" s="140"/>
      <c r="G28" s="141"/>
    </row>
    <row r="29" spans="1:7" x14ac:dyDescent="0.2">
      <c r="A29" s="20"/>
      <c r="B29" s="21"/>
      <c r="C29" s="46" t="s">
        <v>37</v>
      </c>
      <c r="D29" s="23"/>
      <c r="E29" s="54"/>
      <c r="F29" s="140"/>
      <c r="G29" s="141"/>
    </row>
    <row r="30" spans="1:7" x14ac:dyDescent="0.2">
      <c r="A30" s="20"/>
      <c r="B30" s="21"/>
      <c r="C30" s="46" t="s">
        <v>32</v>
      </c>
      <c r="D30" s="23"/>
      <c r="E30" s="54"/>
      <c r="F30" s="140"/>
      <c r="G30" s="141"/>
    </row>
    <row r="31" spans="1:7" x14ac:dyDescent="0.2">
      <c r="A31" s="20"/>
      <c r="B31" s="21"/>
      <c r="C31" s="46" t="s">
        <v>33</v>
      </c>
      <c r="D31" s="23"/>
      <c r="E31" s="54"/>
      <c r="F31" s="140"/>
      <c r="G31" s="141"/>
    </row>
    <row r="32" spans="1:7" ht="25.5" x14ac:dyDescent="0.2">
      <c r="A32" s="20"/>
      <c r="B32" s="21"/>
      <c r="C32" s="46" t="s">
        <v>36</v>
      </c>
      <c r="D32" s="23"/>
      <c r="E32" s="54"/>
      <c r="F32" s="140"/>
      <c r="G32" s="141"/>
    </row>
    <row r="33" spans="1:7" x14ac:dyDescent="0.2">
      <c r="A33" s="20"/>
      <c r="B33" s="21"/>
      <c r="C33" s="46" t="s">
        <v>35</v>
      </c>
      <c r="D33" s="23"/>
      <c r="E33" s="54"/>
      <c r="F33" s="140"/>
      <c r="G33" s="141"/>
    </row>
    <row r="34" spans="1:7" x14ac:dyDescent="0.2">
      <c r="A34" s="20"/>
      <c r="B34" s="21"/>
      <c r="C34" s="22" t="s">
        <v>34</v>
      </c>
      <c r="D34" s="23" t="s">
        <v>8</v>
      </c>
      <c r="E34" s="54">
        <v>10</v>
      </c>
      <c r="F34" s="140">
        <v>266</v>
      </c>
      <c r="G34" s="141">
        <f>E34*F34</f>
        <v>2660</v>
      </c>
    </row>
    <row r="35" spans="1:7" x14ac:dyDescent="0.2">
      <c r="A35" s="20"/>
      <c r="B35" s="21"/>
      <c r="C35" s="22"/>
      <c r="D35" s="23"/>
      <c r="E35" s="54"/>
      <c r="F35" s="140"/>
      <c r="G35" s="141"/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4">
        <v>6</v>
      </c>
      <c r="F36" s="140">
        <v>48</v>
      </c>
      <c r="G36" s="141">
        <f>E36*F36</f>
        <v>288</v>
      </c>
    </row>
    <row r="37" spans="1:7" x14ac:dyDescent="0.2">
      <c r="A37" s="20"/>
      <c r="B37" s="24"/>
      <c r="C37" s="22"/>
      <c r="D37" s="55"/>
      <c r="E37" s="56"/>
      <c r="F37" s="151"/>
      <c r="G37" s="141"/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4">
        <v>5</v>
      </c>
      <c r="F38" s="140">
        <v>120</v>
      </c>
      <c r="G38" s="141">
        <f>E38*F38</f>
        <v>600</v>
      </c>
    </row>
    <row r="39" spans="1:7" x14ac:dyDescent="0.2">
      <c r="A39" s="20"/>
      <c r="B39" s="24"/>
      <c r="C39" s="22"/>
      <c r="D39" s="23"/>
      <c r="E39" s="54"/>
      <c r="F39" s="140"/>
      <c r="G39" s="141"/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4">
        <v>1</v>
      </c>
      <c r="F40" s="140">
        <v>205</v>
      </c>
      <c r="G40" s="141">
        <f>E40*F40</f>
        <v>205</v>
      </c>
    </row>
    <row r="41" spans="1:7" x14ac:dyDescent="0.2">
      <c r="A41" s="20"/>
      <c r="B41" s="24"/>
      <c r="C41" s="22"/>
      <c r="D41" s="23"/>
      <c r="E41" s="54"/>
      <c r="F41" s="140"/>
      <c r="G41" s="141"/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4">
        <v>1</v>
      </c>
      <c r="F42" s="140">
        <v>86</v>
      </c>
      <c r="G42" s="141">
        <f>E42*F42</f>
        <v>86</v>
      </c>
    </row>
    <row r="43" spans="1:7" x14ac:dyDescent="0.2">
      <c r="A43" s="20"/>
      <c r="B43" s="24"/>
      <c r="C43" s="22"/>
      <c r="D43" s="23"/>
      <c r="E43" s="54"/>
      <c r="F43" s="140"/>
      <c r="G43" s="141"/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43</v>
      </c>
      <c r="D44" s="23" t="s">
        <v>39</v>
      </c>
      <c r="E44" s="54">
        <v>1</v>
      </c>
      <c r="F44" s="140">
        <v>304</v>
      </c>
      <c r="G44" s="141">
        <f>E44*F44</f>
        <v>304</v>
      </c>
    </row>
    <row r="45" spans="1:7" x14ac:dyDescent="0.2">
      <c r="A45" s="20"/>
      <c r="B45" s="24"/>
      <c r="C45" s="22"/>
      <c r="D45" s="23"/>
      <c r="E45" s="54"/>
      <c r="F45" s="140"/>
      <c r="G45" s="141"/>
    </row>
    <row r="46" spans="1:7" ht="89.25" x14ac:dyDescent="0.2">
      <c r="A46" s="20" t="str">
        <f>$A$8</f>
        <v xml:space="preserve">C. </v>
      </c>
      <c r="B46" s="21">
        <f>COUNTA($A$10:A46)</f>
        <v>12</v>
      </c>
      <c r="C46" s="22" t="s">
        <v>44</v>
      </c>
      <c r="D46" s="23" t="s">
        <v>39</v>
      </c>
      <c r="E46" s="54">
        <v>6</v>
      </c>
      <c r="F46" s="140">
        <v>86</v>
      </c>
      <c r="G46" s="141">
        <f>E46*F46</f>
        <v>516</v>
      </c>
    </row>
    <row r="47" spans="1:7" x14ac:dyDescent="0.2">
      <c r="A47" s="20"/>
      <c r="B47" s="24"/>
      <c r="C47" s="22"/>
      <c r="D47" s="23"/>
      <c r="E47" s="54"/>
      <c r="F47" s="140"/>
      <c r="G47" s="141"/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45</v>
      </c>
      <c r="D48" s="23" t="s">
        <v>39</v>
      </c>
      <c r="E48" s="54">
        <v>10</v>
      </c>
      <c r="F48" s="140">
        <v>24</v>
      </c>
      <c r="G48" s="141">
        <f>E48*F48</f>
        <v>240</v>
      </c>
    </row>
    <row r="49" spans="1:7" x14ac:dyDescent="0.2">
      <c r="A49" s="20"/>
      <c r="B49" s="24"/>
      <c r="C49" s="22"/>
      <c r="D49" s="23"/>
      <c r="E49" s="54"/>
      <c r="F49" s="140"/>
      <c r="G49" s="141"/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46</v>
      </c>
      <c r="D50" s="23"/>
      <c r="E50" s="54"/>
      <c r="F50" s="140"/>
      <c r="G50" s="141"/>
    </row>
    <row r="51" spans="1:7" x14ac:dyDescent="0.2">
      <c r="A51" s="20"/>
      <c r="B51" s="24"/>
      <c r="C51" s="22" t="s">
        <v>7</v>
      </c>
      <c r="D51" s="23" t="s">
        <v>8</v>
      </c>
      <c r="E51" s="54">
        <v>6</v>
      </c>
      <c r="F51" s="140">
        <v>29</v>
      </c>
      <c r="G51" s="141">
        <f>E51*F51</f>
        <v>174</v>
      </c>
    </row>
    <row r="52" spans="1:7" x14ac:dyDescent="0.2">
      <c r="A52" s="20"/>
      <c r="B52" s="24"/>
      <c r="C52" s="22"/>
      <c r="D52" s="23"/>
      <c r="E52" s="54"/>
      <c r="F52" s="140"/>
      <c r="G52" s="141"/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47</v>
      </c>
      <c r="D53" s="23"/>
      <c r="E53" s="54"/>
      <c r="F53" s="140"/>
      <c r="G53" s="141"/>
    </row>
    <row r="54" spans="1:7" x14ac:dyDescent="0.2">
      <c r="A54" s="20"/>
      <c r="B54" s="24"/>
      <c r="C54" s="22" t="s">
        <v>7</v>
      </c>
      <c r="D54" s="23" t="s">
        <v>8</v>
      </c>
      <c r="E54" s="54">
        <v>30</v>
      </c>
      <c r="F54" s="140">
        <v>27</v>
      </c>
      <c r="G54" s="141">
        <f t="shared" ref="G54:G55" si="0">E54*F54</f>
        <v>810</v>
      </c>
    </row>
    <row r="55" spans="1:7" x14ac:dyDescent="0.2">
      <c r="A55" s="20"/>
      <c r="B55" s="24"/>
      <c r="C55" s="22"/>
      <c r="D55" s="23"/>
      <c r="E55" s="54"/>
      <c r="F55" s="140"/>
      <c r="G55" s="141">
        <f t="shared" si="0"/>
        <v>0</v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48</v>
      </c>
      <c r="D56" s="23"/>
      <c r="E56" s="54"/>
      <c r="F56" s="140"/>
      <c r="G56" s="141"/>
    </row>
    <row r="57" spans="1:7" x14ac:dyDescent="0.2">
      <c r="A57" s="20"/>
      <c r="B57" s="24"/>
      <c r="C57" s="22" t="s">
        <v>7</v>
      </c>
      <c r="D57" s="23" t="s">
        <v>8</v>
      </c>
      <c r="E57" s="54">
        <v>30</v>
      </c>
      <c r="F57" s="140">
        <v>48</v>
      </c>
      <c r="G57" s="141">
        <f>E57*F57</f>
        <v>1440</v>
      </c>
    </row>
    <row r="58" spans="1:7" x14ac:dyDescent="0.2">
      <c r="A58" s="20"/>
      <c r="B58" s="24"/>
      <c r="C58" s="22"/>
      <c r="D58" s="23"/>
      <c r="E58" s="54"/>
      <c r="F58" s="140"/>
      <c r="G58" s="141"/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49</v>
      </c>
      <c r="D59" s="23"/>
      <c r="E59" s="54"/>
      <c r="F59" s="140"/>
      <c r="G59" s="141"/>
    </row>
    <row r="60" spans="1:7" x14ac:dyDescent="0.2">
      <c r="A60" s="20"/>
      <c r="B60" s="24"/>
      <c r="C60" s="22" t="s">
        <v>7</v>
      </c>
      <c r="D60" s="23" t="s">
        <v>8</v>
      </c>
      <c r="E60" s="54">
        <v>30</v>
      </c>
      <c r="F60" s="140">
        <v>48</v>
      </c>
      <c r="G60" s="141">
        <f t="shared" ref="G60:G61" si="1">E60*F60</f>
        <v>1440</v>
      </c>
    </row>
    <row r="61" spans="1:7" x14ac:dyDescent="0.2">
      <c r="A61" s="20"/>
      <c r="B61" s="24"/>
      <c r="C61" s="22"/>
      <c r="D61" s="23"/>
      <c r="E61" s="54"/>
      <c r="F61" s="140"/>
      <c r="G61" s="141">
        <f t="shared" si="1"/>
        <v>0</v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50</v>
      </c>
      <c r="D62" s="23" t="s">
        <v>39</v>
      </c>
      <c r="E62" s="54">
        <v>1</v>
      </c>
      <c r="F62" s="140">
        <v>950</v>
      </c>
      <c r="G62" s="141">
        <f>E62*F62</f>
        <v>950</v>
      </c>
    </row>
    <row r="63" spans="1:7" x14ac:dyDescent="0.2">
      <c r="A63" s="20"/>
      <c r="B63" s="24"/>
      <c r="C63" s="22"/>
      <c r="D63" s="23"/>
      <c r="E63" s="54"/>
      <c r="F63" s="140"/>
      <c r="G63" s="141"/>
    </row>
    <row r="64" spans="1:7" x14ac:dyDescent="0.2">
      <c r="A64" s="20"/>
      <c r="B64" s="24"/>
      <c r="C64" s="25"/>
      <c r="D64" s="4"/>
      <c r="F64" s="142"/>
      <c r="G64" s="142"/>
    </row>
    <row r="65" spans="1:7" s="31" customFormat="1" x14ac:dyDescent="0.2">
      <c r="A65" s="26"/>
      <c r="B65" s="27"/>
      <c r="C65" s="28" t="s">
        <v>15</v>
      </c>
      <c r="D65" s="29"/>
      <c r="E65" s="30"/>
      <c r="F65" s="147"/>
      <c r="G65" s="148">
        <f>SUM(G10:G62)</f>
        <v>27646</v>
      </c>
    </row>
    <row r="66" spans="1:7" s="31" customFormat="1" x14ac:dyDescent="0.2">
      <c r="B66" s="32"/>
      <c r="C66" s="33"/>
      <c r="D66" s="34"/>
      <c r="E66" s="35"/>
      <c r="F66" s="146"/>
      <c r="G66" s="146"/>
    </row>
    <row r="67" spans="1:7" ht="16.5" thickBot="1" x14ac:dyDescent="0.25">
      <c r="A67" s="37"/>
      <c r="B67" s="37"/>
      <c r="C67" s="38" t="s">
        <v>11</v>
      </c>
      <c r="D67" s="39"/>
      <c r="E67" s="40"/>
      <c r="F67" s="149"/>
      <c r="G67" s="150">
        <f>G65</f>
        <v>27646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CTROŠKOVNIK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0"/>
  <sheetViews>
    <sheetView tabSelected="1" view="pageBreakPreview" zoomScale="90" zoomScaleNormal="120" zoomScaleSheetLayoutView="90" workbookViewId="0">
      <selection activeCell="C32" sqref="C3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7109375" style="4" customWidth="1"/>
    <col min="6" max="6" width="10.5703125" style="5" customWidth="1"/>
    <col min="7" max="7" width="16.140625" style="1" bestFit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7" t="s">
        <v>12</v>
      </c>
      <c r="B1" s="167"/>
      <c r="C1" s="167"/>
      <c r="D1" s="167"/>
      <c r="E1" s="167"/>
      <c r="F1" s="167"/>
      <c r="G1" s="167"/>
    </row>
    <row r="2" spans="1:7" ht="17.25" customHeight="1" x14ac:dyDescent="0.2">
      <c r="A2" s="167"/>
      <c r="B2" s="167"/>
      <c r="C2" s="167"/>
      <c r="D2" s="167"/>
      <c r="E2" s="167"/>
      <c r="F2" s="167"/>
      <c r="G2" s="167"/>
    </row>
    <row r="3" spans="1:7" ht="15.75" x14ac:dyDescent="0.25">
      <c r="C3" s="6"/>
    </row>
    <row r="4" spans="1:7" ht="22.5" customHeight="1" x14ac:dyDescent="0.2">
      <c r="A4" s="169" t="s">
        <v>0</v>
      </c>
      <c r="B4" s="169"/>
      <c r="C4" s="48" t="s">
        <v>1</v>
      </c>
      <c r="D4" s="48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9" t="s">
        <v>20</v>
      </c>
      <c r="B6" s="50"/>
      <c r="C6" s="53" t="s">
        <v>17</v>
      </c>
      <c r="D6" s="14"/>
      <c r="E6" s="15"/>
      <c r="F6" s="45"/>
      <c r="G6" s="52">
        <f>'JAKA STRUJA'!G185</f>
        <v>359066</v>
      </c>
    </row>
    <row r="7" spans="1:7" x14ac:dyDescent="0.2">
      <c r="A7" s="49" t="s">
        <v>21</v>
      </c>
      <c r="B7" s="50"/>
      <c r="C7" s="53" t="s">
        <v>16</v>
      </c>
      <c r="D7" s="14"/>
      <c r="E7" s="15"/>
      <c r="F7" s="45"/>
      <c r="G7" s="52">
        <f>'SLABA STRUJA'!G108</f>
        <v>70645</v>
      </c>
    </row>
    <row r="8" spans="1:7" s="31" customFormat="1" x14ac:dyDescent="0.2">
      <c r="A8" s="49" t="s">
        <v>22</v>
      </c>
      <c r="B8" s="50"/>
      <c r="C8" s="53" t="s">
        <v>15</v>
      </c>
      <c r="D8" s="14"/>
      <c r="E8" s="15"/>
      <c r="F8" s="45"/>
      <c r="G8" s="52">
        <f>GROMOBRAN!G67</f>
        <v>27646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44">
        <f>SUM(G6:G8)</f>
        <v>457357</v>
      </c>
    </row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scale="99" orientation="portrait" useFirstPageNumber="1" horizontalDpi="300" verticalDpi="300" r:id="rId1"/>
  <headerFooter>
    <oddHeader>&amp;CPUC 3LJ_ZGRADA CTROŠKOVNIK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'JAKA STRUJA'!Print_Area</vt:lpstr>
      <vt:lpstr>'SLABA STRUJA'!Print_Area</vt:lpstr>
      <vt:lpstr>GROMOBRAN!Print_Titles</vt:lpstr>
      <vt:lpstr>'JAKA STRUJA'!Print_Titles</vt:lpstr>
      <vt:lpstr>REKAPITULACIJA!Print_Titles</vt:lpstr>
      <vt:lpstr>'SLABA STRUJA'!Print_Titles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kkojundzic</cp:lastModifiedBy>
  <cp:lastPrinted>2017-12-15T12:13:07Z</cp:lastPrinted>
  <dcterms:created xsi:type="dcterms:W3CDTF">2016-12-11T10:22:18Z</dcterms:created>
  <dcterms:modified xsi:type="dcterms:W3CDTF">2018-08-02T09:52:28Z</dcterms:modified>
</cp:coreProperties>
</file>